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" i="19" l="1"/>
  <c r="L31" i="19"/>
  <c r="F80" i="7" l="1"/>
  <c r="L30" i="19" l="1"/>
  <c r="G29" i="19"/>
  <c r="C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9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C65" i="7" l="1"/>
  <c r="H11" i="7"/>
  <c r="M15" i="7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5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25" i="7"/>
  <c r="C24" i="7" s="1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4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6" i="9"/>
  <c r="H31" i="7" l="1"/>
  <c r="M31" i="7"/>
  <c r="F49" i="7"/>
  <c r="D44" i="9"/>
  <c r="F30" i="7"/>
  <c r="D25" i="10"/>
  <c r="D25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7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3" i="10"/>
  <c r="E23" i="10" l="1"/>
  <c r="D19" i="10"/>
  <c r="F24" i="7"/>
  <c r="M25" i="7"/>
  <c r="E20" i="9"/>
  <c r="D60" i="9"/>
  <c r="E60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<sst xmlns="http://schemas.openxmlformats.org/spreadsheetml/2006/main" count="425" uniqueCount="264">
  <si>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</si>
  <si>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</si>
  <si>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</si>
  <si>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</si>
  <si>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</si>
  <si>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</si>
  <si>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</si>
  <si>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</si>
  <si>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</si>
  <si>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</si>
  <si>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</si>
  <si>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</si>
  <si>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</si>
  <si>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</si>
  <si>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</si>
  <si>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</si>
  <si>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</si>
  <si>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</si>
  <si>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</si>
  <si>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</si>
  <si>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</si>
  <si>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</si>
  <si>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</si>
  <si>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</si>
  <si>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</si>
  <si>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</si>
  <si>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</si>
  <si>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</si>
  <si>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</si>
  <si>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</si>
  <si>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</si>
  <si>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</si>
  <si>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</si>
  <si>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</si>
  <si>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</si>
  <si>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</si>
  <si>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</si>
  <si>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</si>
  <si>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</si>
  <si>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</si>
  <si>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</si>
  <si>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</si>
  <si>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</si>
  <si>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</si>
  <si>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</si>
  <si>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</si>
  <si>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</si>
  <si>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</si>
  <si>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</si>
  <si>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</si>
  <si>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</si>
  <si>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</si>
  <si>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</si>
  <si>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</si>
  <si>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</si>
  <si>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</si>
  <si>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</si>
  <si>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</si>
  <si>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</si>
  <si>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</si>
  <si>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</si>
  <si>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</si>
  <si>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</si>
  <si>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</si>
  <si>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</si>
  <si>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</si>
  <si>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</si>
  <si>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</si>
  <si>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</si>
  <si>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</si>
  <si>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</si>
  <si>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</si>
  <si>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</si>
  <si>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</si>
  <si>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</si>
  <si>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</si>
  <si>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</si>
  <si>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</si>
  <si>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</si>
  <si>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</si>
  <si>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</si>
  <si>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</si>
  <si>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</si>
  <si>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</si>
  <si>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</si>
  <si>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</si>
  <si>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</si>
  <si>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</si>
  <si>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</si>
  <si>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</si>
  <si>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</si>
  <si>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</si>
  <si>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</si>
  <si>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</si>
  <si>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</si>
  <si>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</si>
  <si>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</si>
  <si>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</si>
  <si>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</si>
  <si>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</si>
  <si>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</si>
  <si>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</si>
  <si>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</si>
  <si>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</si>
  <si>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</si>
  <si>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</si>
  <si>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</si>
  <si>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</si>
  <si>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</si>
  <si>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</si>
  <si>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</si>
  <si>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</si>
  <si>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</si>
  <si>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</si>
  <si>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</si>
  <si>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</si>
  <si>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</si>
  <si>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</si>
  <si>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</si>
  <si>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</si>
  <si>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</si>
  <si>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</si>
  <si>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</si>
  <si>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</si>
  <si>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</si>
  <si>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</si>
  <si>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</si>
  <si>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</si>
  <si>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</si>
  <si>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</si>
  <si>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</si>
  <si>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</si>
  <si>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</si>
  <si>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</si>
  <si>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</si>
  <si>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</si>
  <si>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</si>
  <si>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</si>
  <si>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</si>
  <si>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</si>
  <si>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</si>
  <si>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</si>
  <si>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</si>
  <si>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</si>
  <si>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</si>
  <si>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</si>
  <si>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</si>
  <si>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</si>
  <si>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</si>
  <si>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</si>
  <si>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</si>
  <si>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</si>
  <si>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</si>
  <si>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</si>
  <si>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</si>
  <si>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</si>
  <si>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</si>
  <si>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</si>
  <si>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</si>
  <si>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</si>
  <si>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</si>
  <si>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</si>
  <si>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</si>
  <si>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</si>
  <si>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</si>
  <si>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</si>
  <si>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</si>
  <si>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</si>
  <si>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</si>
  <si>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</si>
  <si>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</si>
  <si>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</si>
  <si>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</si>
  <si>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</si>
  <si>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</si>
  <si>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</si>
  <si>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</si>
  <si>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</si>
  <si>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</si>
  <si>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</si>
  <si>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</si>
  <si>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</si>
  <si>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</si>
  <si>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</si>
  <si>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</si>
  <si>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</si>
  <si>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</si>
  <si>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</si>
  <si>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</si>
  <si>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</si>
  <si>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</si>
  <si>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</si>
  <si>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</si>
  <si>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</si>
  <si>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</si>
  <si>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</si>
  <si>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</si>
  <si>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</si>
  <si>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</si>
  <si>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</si>
  <si>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</si>
  <si>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</si>
  <si>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</si>
  <si>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</si>
  <si>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</si>
  <si>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</si>
  <si>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</si>
  <si>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</si>
  <si>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</si>
  <si>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</si>
  <si>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</si>
  <si>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</si>
  <si>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</si>
  <si>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</si>
  <si>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</si>
  <si>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</si>
  <si>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</si>
  <si>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</si>
  <si>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</si>
  <si>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</si>
  <si>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</si>
  <si>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</si>
  <si>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</si>
  <si>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</si>
  <si>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</si>
  <si>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</si>
  <si>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</si>
  <si>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</si>
  <si>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</si>
  <si>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</si>
  <si>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</si>
  <si>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</si>
  <si>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</si>
  <si>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</si>
  <si>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</si>
  <si>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</si>
  <si>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</si>
  <si>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</si>
  <si>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</si>
  <si>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</si>
  <si>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</si>
  <si>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</si>
  <si>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</si>
  <si>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</si>
  <si>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</si>
  <si>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</si>
  <si>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</si>
  <si>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</si>
  <si>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</si>
  <si>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</si>
  <si>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</si>
  <si>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</si>
  <si>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</si>
  <si>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</si>
  <si>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</si>
  <si>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</si>
  <si>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</si>
  <si>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</si>
  <si>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Ք.Հունանյան</t>
  </si>
  <si>
    <t>Ս.Շահբազյան</t>
  </si>
  <si>
    <t xml:space="preserve">«Երևանի հ․12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</si>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</sst>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D51" sqref="D51"/>
    </sheetView>
  </sheetViews>
  <sheetFormatPr defaultColWidth="9.140625" defaultRowHeight="17.25"/>
  <cols>
    <col min="1" max="1" width="6.5703125" style="7" customWidth="1"/>
    <col min="2" max="2" width="63.28515625" style="7" customWidth="1"/>
    <col min="3" max="3" width="19.28515625" style="7" customWidth="1"/>
    <col min="4" max="4" width="23.5703125" style="39" customWidth="1"/>
    <col min="5" max="5" width="6.140625" style="39" customWidth="1"/>
    <col min="6" max="6" width="4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199</v>
      </c>
      <c r="E1" s="509">
        <v>121</v>
      </c>
      <c r="F1" s="493"/>
    </row>
    <row r="2" spans="1:10" s="6" customFormat="1">
      <c r="C2" s="493"/>
      <c r="D2" s="544" t="s">
        <v>40</v>
      </c>
      <c r="E2" s="544"/>
      <c r="F2" s="493"/>
    </row>
    <row r="3" spans="1:10" s="6" customFormat="1">
      <c r="C3" s="493"/>
      <c r="D3" s="545" t="s">
        <v>252</v>
      </c>
      <c r="E3" s="545"/>
      <c r="F3" s="493"/>
    </row>
    <row r="4" spans="1:10" s="533" customFormat="1" ht="24.75" customHeight="1">
      <c r="B4" s="534"/>
      <c r="C4" s="534"/>
      <c r="D4" s="544" t="s">
        <v>253</v>
      </c>
      <c r="E4" s="544"/>
    </row>
    <row r="5" spans="1:10" s="533" customFormat="1" ht="20.25" customHeight="1">
      <c r="B5" s="534"/>
      <c r="C5" s="544" t="s">
        <v>254</v>
      </c>
      <c r="D5" s="544"/>
      <c r="E5" s="544"/>
    </row>
    <row r="6" spans="1:10" ht="20.25">
      <c r="A6" s="549" t="s">
        <v>41</v>
      </c>
      <c r="B6" s="549"/>
      <c r="C6" s="549"/>
      <c r="D6" s="549"/>
      <c r="E6" s="549"/>
      <c r="F6" s="41"/>
    </row>
    <row r="7" spans="1:10" ht="20.45" customHeight="1">
      <c r="A7" s="550" t="s">
        <v>260</v>
      </c>
      <c r="B7" s="550"/>
      <c r="C7" s="550"/>
      <c r="D7" s="550"/>
      <c r="E7" s="550"/>
      <c r="F7" s="71" t="s">
        <v>218</v>
      </c>
    </row>
    <row r="8" spans="1:10" ht="18.75" customHeight="1">
      <c r="A8" s="551" t="s">
        <v>231</v>
      </c>
      <c r="B8" s="551"/>
      <c r="C8" s="551"/>
      <c r="D8" s="551"/>
      <c r="E8" s="551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32534.400000000001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1100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543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3026.6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3026.6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5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36661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26055.7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740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hosqer'!F80-L31</f>
        <v>5413.36</v>
      </c>
      <c r="E29" s="503"/>
      <c r="F29" s="45"/>
      <c r="G29" s="517">
        <f>+(D11-12000)/12/30</f>
        <v>57.04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7905.7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357.7</v>
      </c>
      <c r="E30" s="503"/>
      <c r="F30" s="45">
        <f>+D30-Komunal!F20</f>
        <v>357.7</v>
      </c>
      <c r="L30" s="6">
        <f>+L29*0.2</f>
        <v>1581.14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663.3</v>
      </c>
      <c r="E31" s="503"/>
      <c r="F31" s="45">
        <f>+D31-Komunal!J20</f>
        <v>663.3</v>
      </c>
      <c r="L31" s="6">
        <f>+L30+267</f>
        <v>1848.14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98.4</v>
      </c>
      <c r="E32" s="503"/>
      <c r="F32" s="45">
        <f>+D32-Komunal!N20</f>
        <v>98.4</v>
      </c>
    </row>
    <row r="33" spans="1:14">
      <c r="A33" s="153">
        <f t="shared" si="1"/>
        <v>6</v>
      </c>
      <c r="B33" s="154" t="s">
        <v>17</v>
      </c>
      <c r="C33" s="51"/>
      <c r="D33" s="482">
        <v>8.6999999999999993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24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135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60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47" t="s">
        <v>198</v>
      </c>
      <c r="K38" s="547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48"/>
      <c r="K39" s="548"/>
    </row>
    <row r="40" spans="1:14" ht="18" thickBot="1">
      <c r="A40" s="153">
        <v>9</v>
      </c>
      <c r="B40" s="154" t="s">
        <v>29</v>
      </c>
      <c r="C40" s="51"/>
      <c r="D40" s="482">
        <f>N40</f>
        <v>441</v>
      </c>
      <c r="E40" s="503"/>
      <c r="F40" s="45" t="s">
        <v>256</v>
      </c>
      <c r="J40" s="526">
        <v>3</v>
      </c>
      <c r="K40" s="524" t="s">
        <v>196</v>
      </c>
      <c r="L40" s="520">
        <v>147</v>
      </c>
      <c r="M40" s="527" t="s">
        <v>197</v>
      </c>
      <c r="N40" s="530">
        <f>+J40*L40</f>
        <v>441</v>
      </c>
    </row>
    <row r="41" spans="1:14">
      <c r="A41" s="153">
        <f t="shared" ref="A41:A59" si="2">+A40+1</f>
        <v>10</v>
      </c>
      <c r="B41" s="154" t="s">
        <v>24</v>
      </c>
      <c r="C41" s="51"/>
      <c r="D41" s="482">
        <v>50</v>
      </c>
      <c r="E41" s="503"/>
      <c r="F41" s="45"/>
      <c r="J41" s="525">
        <f>+J40</f>
        <v>3</v>
      </c>
      <c r="K41" s="516" t="s">
        <v>196</v>
      </c>
      <c r="L41" s="516">
        <v>28</v>
      </c>
      <c r="M41" s="528" t="s">
        <v>197</v>
      </c>
      <c r="N41" s="531">
        <f>+J41*L41</f>
        <v>84</v>
      </c>
    </row>
    <row r="42" spans="1:14" hidden="1">
      <c r="A42" s="153">
        <f t="shared" si="2"/>
        <v>11</v>
      </c>
      <c r="B42" s="154" t="s">
        <v>73</v>
      </c>
      <c r="C42" s="51"/>
      <c r="D42" s="482"/>
      <c r="E42" s="503"/>
      <c r="F42" s="45"/>
      <c r="J42" s="521">
        <f>+J40</f>
        <v>3</v>
      </c>
      <c r="K42" s="516" t="s">
        <v>196</v>
      </c>
      <c r="L42" s="516">
        <v>28</v>
      </c>
      <c r="M42" s="528" t="s">
        <v>197</v>
      </c>
      <c r="N42" s="531">
        <f>+J42*L42</f>
        <v>84</v>
      </c>
    </row>
    <row r="43" spans="1:14">
      <c r="A43" s="153">
        <v>11</v>
      </c>
      <c r="B43" s="154" t="s">
        <v>47</v>
      </c>
      <c r="C43" s="51"/>
      <c r="D43" s="482">
        <v>36</v>
      </c>
      <c r="E43" s="503"/>
      <c r="F43" s="45"/>
      <c r="J43" s="521">
        <f>+J40</f>
        <v>3</v>
      </c>
      <c r="K43" s="516" t="s">
        <v>196</v>
      </c>
      <c r="L43" s="516">
        <v>72.5</v>
      </c>
      <c r="M43" s="528" t="s">
        <v>197</v>
      </c>
      <c r="N43" s="531">
        <f>+J43*L43</f>
        <v>217.5</v>
      </c>
    </row>
    <row r="44" spans="1:14" ht="18" thickBot="1">
      <c r="A44" s="153">
        <f t="shared" si="2"/>
        <v>12</v>
      </c>
      <c r="B44" s="154" t="s">
        <v>118</v>
      </c>
      <c r="C44" s="51"/>
      <c r="D44" s="482">
        <v>10</v>
      </c>
      <c r="E44" s="503"/>
      <c r="F44" s="45"/>
      <c r="J44" s="522">
        <f>+J40</f>
        <v>3</v>
      </c>
      <c r="K44" s="523" t="s">
        <v>196</v>
      </c>
      <c r="L44" s="523">
        <v>38.700000000000003</v>
      </c>
      <c r="M44" s="529" t="s">
        <v>197</v>
      </c>
      <c r="N44" s="532">
        <f>+J44*L44</f>
        <v>116.10000000000001</v>
      </c>
    </row>
    <row r="45" spans="1:14">
      <c r="A45" s="153">
        <f t="shared" si="2"/>
        <v>13</v>
      </c>
      <c r="B45" s="154" t="s">
        <v>119</v>
      </c>
      <c r="C45" s="51"/>
      <c r="D45" s="482">
        <v>70</v>
      </c>
      <c r="E45" s="503"/>
      <c r="F45" s="45"/>
    </row>
    <row r="46" spans="1:14">
      <c r="A46" s="153">
        <f t="shared" si="2"/>
        <v>14</v>
      </c>
      <c r="B46" s="154" t="s">
        <v>25</v>
      </c>
      <c r="C46" s="51"/>
      <c r="D46" s="482">
        <v>50</v>
      </c>
      <c r="E46" s="503"/>
      <c r="F46" s="45"/>
    </row>
    <row r="47" spans="1:14">
      <c r="A47" s="153">
        <f t="shared" si="2"/>
        <v>15</v>
      </c>
      <c r="B47" s="154" t="s">
        <v>26</v>
      </c>
      <c r="C47" s="51"/>
      <c r="D47" s="482">
        <v>4.5</v>
      </c>
      <c r="E47" s="503"/>
      <c r="F47" s="45"/>
    </row>
    <row r="48" spans="1:14" hidden="1">
      <c r="A48" s="153">
        <f t="shared" si="2"/>
        <v>16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17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16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17</v>
      </c>
      <c r="B51" s="154" t="s">
        <v>74</v>
      </c>
      <c r="C51" s="51"/>
      <c r="D51" s="482">
        <v>16.7</v>
      </c>
      <c r="E51" s="503"/>
      <c r="F51" s="45"/>
    </row>
    <row r="52" spans="1:12">
      <c r="A52" s="153">
        <f t="shared" si="2"/>
        <v>18</v>
      </c>
      <c r="B52" s="154" t="s">
        <v>75</v>
      </c>
      <c r="C52" s="51"/>
      <c r="D52" s="482">
        <v>95</v>
      </c>
      <c r="E52" s="503"/>
      <c r="F52" s="45"/>
    </row>
    <row r="53" spans="1:12" hidden="1">
      <c r="A53" s="153">
        <f t="shared" si="2"/>
        <v>19</v>
      </c>
      <c r="B53" s="154" t="s">
        <v>45</v>
      </c>
      <c r="C53" s="51"/>
      <c r="D53" s="482"/>
      <c r="E53" s="503"/>
      <c r="F53" s="45"/>
    </row>
    <row r="54" spans="1:12" hidden="1">
      <c r="A54" s="153">
        <f t="shared" si="2"/>
        <v>20</v>
      </c>
      <c r="B54" s="154" t="s">
        <v>120</v>
      </c>
      <c r="C54" s="51"/>
      <c r="D54" s="482"/>
      <c r="E54" s="503"/>
      <c r="F54" s="45"/>
    </row>
    <row r="55" spans="1:12" hidden="1">
      <c r="A55" s="153">
        <f t="shared" si="2"/>
        <v>21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22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25</v>
      </c>
      <c r="B59" s="65"/>
      <c r="C59" s="515"/>
      <c r="D59" s="482"/>
      <c r="E59" s="503"/>
      <c r="F59" s="45"/>
    </row>
    <row r="60" spans="1:12" s="6" customFormat="1" hidden="1">
      <c r="A60" s="153">
        <f>+A59+1</f>
        <v>26</v>
      </c>
      <c r="B60" s="65"/>
      <c r="C60" s="515"/>
      <c r="D60" s="482"/>
      <c r="E60" s="503"/>
      <c r="F60" s="540" t="s">
        <v>121</v>
      </c>
    </row>
    <row r="61" spans="1:12">
      <c r="A61" s="153">
        <v>19</v>
      </c>
      <c r="B61" s="154" t="s">
        <v>27</v>
      </c>
      <c r="C61" s="51"/>
      <c r="D61" s="482">
        <v>3026.6</v>
      </c>
      <c r="E61" s="503"/>
      <c r="F61" s="45"/>
    </row>
    <row r="62" spans="1:12" s="3" customFormat="1" ht="13.5">
      <c r="A62" s="156">
        <v>19.100000000000001</v>
      </c>
      <c r="B62" s="59" t="s">
        <v>76</v>
      </c>
      <c r="C62" s="52"/>
      <c r="D62" s="479">
        <v>3026.6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77</v>
      </c>
      <c r="C63" s="51"/>
      <c r="D63" s="482"/>
      <c r="E63" s="503"/>
      <c r="F63" s="45"/>
    </row>
    <row r="64" spans="1:12" hidden="1">
      <c r="A64" s="153">
        <f>+A63+1</f>
        <v>21</v>
      </c>
      <c r="B64" s="154" t="s">
        <v>66</v>
      </c>
      <c r="C64" s="51"/>
      <c r="D64" s="482"/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36660.959999999999</v>
      </c>
      <c r="E65" s="507"/>
      <c r="F65" s="546">
        <f>+D23-D65</f>
        <v>4.0000000000873115E-2</v>
      </c>
      <c r="G65" s="546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0" t="s">
        <v>261</v>
      </c>
      <c r="B72" s="600"/>
      <c r="C72" s="401"/>
      <c r="D72" s="601" t="s">
        <v>262</v>
      </c>
      <c r="E72" s="601"/>
      <c r="G72" s="602" t="s">
        <v>263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6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" style="408" customWidth="1"/>
    <col min="3" max="3" width="11.42578125" style="360" customWidth="1"/>
    <col min="4" max="4" width="12.140625" style="360" customWidth="1"/>
    <col min="5" max="5" width="11.42578125" style="360" customWidth="1"/>
    <col min="6" max="6" width="11.42578125" style="82" customWidth="1"/>
    <col min="7" max="7" width="3.7109375" style="82" customWidth="1"/>
    <col min="8" max="8" width="25.140625" style="109" hidden="1" customWidth="1"/>
    <col min="9" max="9" width="6.1406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1">
        <f>+'Ekamut-caxs'!E1+1</f>
        <v>122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3" t="s">
        <v>40</v>
      </c>
      <c r="F2" s="553"/>
      <c r="G2" s="553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3" t="s">
        <v>252</v>
      </c>
      <c r="F3" s="553"/>
      <c r="G3" s="553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4" t="str">
        <f>+'Ekamut-caxs'!D4</f>
        <v xml:space="preserve">_____. _____. 2023թ. </v>
      </c>
      <c r="F4" s="554"/>
      <c r="G4" s="554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4" t="str">
        <f>+'Ekamut-caxs'!C5</f>
        <v xml:space="preserve">հ. __________- Ա որոշմամբ </v>
      </c>
      <c r="F5" s="554"/>
      <c r="G5" s="554"/>
      <c r="H5" s="107"/>
      <c r="I5" s="509"/>
      <c r="J5" s="509"/>
    </row>
    <row r="6" spans="1:16" s="76" customFormat="1" ht="19.5" customHeight="1">
      <c r="A6" s="555" t="s">
        <v>41</v>
      </c>
      <c r="B6" s="555"/>
      <c r="C6" s="555"/>
      <c r="D6" s="555"/>
      <c r="E6" s="555"/>
      <c r="F6" s="555"/>
      <c r="G6" s="55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0" t="str">
        <f>+'Ekamut-caxs'!A7:D7</f>
        <v xml:space="preserve">«Երևանի հ․12 մսուր-մանկապարտեզ» ՀՈԱԿ-ի </v>
      </c>
      <c r="B7" s="550"/>
      <c r="C7" s="550"/>
      <c r="D7" s="550"/>
      <c r="E7" s="550"/>
      <c r="F7" s="550"/>
      <c r="G7" s="55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1" t="s">
        <v>232</v>
      </c>
      <c r="B8" s="551"/>
      <c r="C8" s="551"/>
      <c r="D8" s="551"/>
      <c r="E8" s="551"/>
      <c r="F8" s="551"/>
      <c r="G8" s="55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31</v>
      </c>
      <c r="C11" s="542" t="s">
        <v>211</v>
      </c>
      <c r="D11" s="491" t="s">
        <v>212</v>
      </c>
      <c r="E11" s="491" t="s">
        <v>213</v>
      </c>
      <c r="F11" s="491" t="s">
        <v>42</v>
      </c>
      <c r="G11" s="496"/>
      <c r="H11" s="281">
        <f>+F12-F65</f>
        <v>644.20000000000005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699.7</v>
      </c>
      <c r="D12" s="354">
        <f>+F12</f>
        <v>699.7</v>
      </c>
      <c r="E12" s="354">
        <f>+F12</f>
        <v>699.7</v>
      </c>
      <c r="F12" s="354">
        <f>+'Dramakani hamematakan'!D6</f>
        <v>699.7</v>
      </c>
      <c r="G12" s="497"/>
      <c r="H12" s="552" t="s">
        <v>251</v>
      </c>
      <c r="I12" s="552"/>
      <c r="J12" s="282">
        <v>66.3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7">
        <f>SUM(C14:C23)</f>
        <v>6806.9</v>
      </c>
      <c r="D13" s="487">
        <f>SUM(D14:D23)</f>
        <v>15180.5</v>
      </c>
      <c r="E13" s="487">
        <f>SUM(E14:E23)</f>
        <v>23554.1</v>
      </c>
      <c r="F13" s="487">
        <f>SUM(F14:G23)</f>
        <v>33634.400000000001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6506.9</v>
      </c>
      <c r="D14" s="370">
        <v>14640.5</v>
      </c>
      <c r="E14" s="370">
        <v>22774.1</v>
      </c>
      <c r="F14" s="486">
        <f>+'Ekamut-caxs'!D11</f>
        <v>32534.400000000001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300</v>
      </c>
      <c r="D15" s="370">
        <v>540</v>
      </c>
      <c r="E15" s="370">
        <v>780</v>
      </c>
      <c r="F15" s="486">
        <f>+'Ekamut-caxs'!D12</f>
        <v>1100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7.25" hidden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7.25" hidden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7.25" hidden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7.25" hidden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7.25" hidden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7194.2999999999993</v>
      </c>
      <c r="D24" s="487">
        <f>D25+D67+D79</f>
        <v>15256.8</v>
      </c>
      <c r="E24" s="487">
        <f>E25+E67+E79</f>
        <v>24203.5</v>
      </c>
      <c r="F24" s="487">
        <f>F25+F67+F79</f>
        <v>34334.06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7194.2999999999993</v>
      </c>
      <c r="D25" s="487">
        <f>SUM(D26,D29:D35,D39:D61,D65:D66)</f>
        <v>15256.8</v>
      </c>
      <c r="E25" s="487">
        <f>SUM(E26,E29:E35,E39:E61,E65:E66)</f>
        <v>24203.5</v>
      </c>
      <c r="F25" s="487">
        <f>SUM(F26,F29:F35,F39:F61,F65:F66)</f>
        <v>33689.86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4035.9</v>
      </c>
      <c r="D26" s="370">
        <v>10089.799999999999</v>
      </c>
      <c r="E26" s="370">
        <v>17333.5</v>
      </c>
      <c r="F26" s="486">
        <f>+'Ekamut-caxs'!D26</f>
        <v>26055.7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148</v>
      </c>
      <c r="D27" s="258">
        <v>370</v>
      </c>
      <c r="E27" s="258">
        <v>660</v>
      </c>
      <c r="F27" s="489">
        <f>+'Ekamut-caxs'!D27</f>
        <v>740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2488.1</v>
      </c>
      <c r="D29" s="370">
        <v>4100.5</v>
      </c>
      <c r="E29" s="370">
        <v>5413</v>
      </c>
      <c r="F29" s="486">
        <f>+'Ekamut-caxs'!D29</f>
        <v>5413.36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209.2</v>
      </c>
      <c r="D30" s="370">
        <v>242.2</v>
      </c>
      <c r="E30" s="370">
        <v>275.60000000000002</v>
      </c>
      <c r="F30" s="486">
        <f>+'Ekamut-caxs'!D30</f>
        <v>357.7</v>
      </c>
      <c r="G30" s="499"/>
      <c r="H30" s="110">
        <f>+F30-Komunal!F27</f>
        <v>-357311.6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153</v>
      </c>
      <c r="D31" s="370">
        <v>271</v>
      </c>
      <c r="E31" s="370">
        <v>394</v>
      </c>
      <c r="F31" s="486">
        <f>+'Ekamut-caxs'!D31</f>
        <v>663.3</v>
      </c>
      <c r="G31" s="499"/>
      <c r="H31" s="110">
        <f>+F31-Komunal!J27</f>
        <v>-662595.65999999992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30.7</v>
      </c>
      <c r="D32" s="370">
        <v>54.3</v>
      </c>
      <c r="E32" s="370">
        <v>79</v>
      </c>
      <c r="F32" s="486">
        <f>+'Ekamut-caxs'!D32</f>
        <v>98.4</v>
      </c>
      <c r="G32" s="499"/>
      <c r="H32" s="110">
        <f>+F32-Komunal!N27</f>
        <v>-98332.37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8.6999999999999993</v>
      </c>
      <c r="D33" s="370">
        <v>8.6999999999999993</v>
      </c>
      <c r="E33" s="370">
        <v>8.6999999999999993</v>
      </c>
      <c r="F33" s="486">
        <f>+'Ekamut-caxs'!D33</f>
        <v>8.6999999999999993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6</v>
      </c>
      <c r="D34" s="370">
        <v>12</v>
      </c>
      <c r="E34" s="370">
        <v>18</v>
      </c>
      <c r="F34" s="486">
        <f>+'Ekamut-caxs'!D34</f>
        <v>24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33</v>
      </c>
      <c r="D35" s="370">
        <f t="shared" si="5"/>
        <v>66</v>
      </c>
      <c r="E35" s="370">
        <f>SUM(E36:E38)</f>
        <v>100</v>
      </c>
      <c r="F35" s="486">
        <f>SUM(F36:F38)</f>
        <v>135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15</v>
      </c>
      <c r="D36" s="258">
        <v>30</v>
      </c>
      <c r="E36" s="258">
        <v>45</v>
      </c>
      <c r="F36" s="489">
        <f>+'Ekamut-caxs'!D36</f>
        <v>60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3</v>
      </c>
      <c r="D37" s="258">
        <v>6</v>
      </c>
      <c r="E37" s="258">
        <v>10</v>
      </c>
      <c r="F37" s="489">
        <f>+'Ekamut-caxs'!D37</f>
        <v>15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15</v>
      </c>
      <c r="D38" s="258">
        <v>30</v>
      </c>
      <c r="E38" s="258">
        <v>45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75</v>
      </c>
      <c r="D40" s="370">
        <v>150</v>
      </c>
      <c r="E40" s="370">
        <v>300</v>
      </c>
      <c r="F40" s="486">
        <f>+'Ekamut-caxs'!D40</f>
        <v>441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10</v>
      </c>
      <c r="B41" s="361" t="str">
        <f>+'Ekamut-caxs'!B41</f>
        <v>Գրասենյակային ապրանքների գծով</v>
      </c>
      <c r="C41" s="370">
        <v>20</v>
      </c>
      <c r="D41" s="370">
        <v>38</v>
      </c>
      <c r="E41" s="370">
        <v>50</v>
      </c>
      <c r="F41" s="486">
        <f>+'Ekamut-caxs'!D41</f>
        <v>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7.25" hidden="1">
      <c r="A42" s="492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/>
      <c r="E42" s="370"/>
      <c r="F42" s="486">
        <f>+'Ekamut-caxs'!D42</f>
        <v>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v>11</v>
      </c>
      <c r="B43" s="361" t="str">
        <f>+'Ekamut-caxs'!B43</f>
        <v>Ուսումնական նյութերի գծով</v>
      </c>
      <c r="C43" s="370"/>
      <c r="D43" s="370">
        <v>25</v>
      </c>
      <c r="E43" s="370">
        <v>25</v>
      </c>
      <c r="F43" s="486">
        <f>+'Ekamut-caxs'!D43</f>
        <v>36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12</v>
      </c>
      <c r="B44" s="361" t="str">
        <f>+'Ekamut-caxs'!B44</f>
        <v>Դեղորայքի գծով</v>
      </c>
      <c r="C44" s="370">
        <v>5</v>
      </c>
      <c r="D44" s="370">
        <v>10</v>
      </c>
      <c r="E44" s="370">
        <v>10</v>
      </c>
      <c r="F44" s="486">
        <f>+'Ekamut-caxs'!D44</f>
        <v>10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13</v>
      </c>
      <c r="B45" s="361" t="str">
        <f>+'Ekamut-caxs'!B45</f>
        <v>Բուժ.ծառայության գծով</v>
      </c>
      <c r="C45" s="370">
        <v>15</v>
      </c>
      <c r="D45" s="370">
        <v>70</v>
      </c>
      <c r="E45" s="370">
        <v>70</v>
      </c>
      <c r="F45" s="486">
        <f>+'Ekamut-caxs'!D45</f>
        <v>70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14</v>
      </c>
      <c r="B46" s="361" t="str">
        <f>+'Ekamut-caxs'!B46</f>
        <v>Ընթացիկ վերանորոգման գծով</v>
      </c>
      <c r="C46" s="370">
        <v>50</v>
      </c>
      <c r="D46" s="370">
        <v>50</v>
      </c>
      <c r="E46" s="370">
        <v>50</v>
      </c>
      <c r="F46" s="486">
        <f>+'Ekamut-caxs'!D46</f>
        <v>50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15</v>
      </c>
      <c r="B47" s="361" t="str">
        <f>+'Ekamut-caxs'!B47</f>
        <v>Ջեռուցման համակարգի սպասարկման գծով</v>
      </c>
      <c r="C47" s="370">
        <v>2.2000000000000002</v>
      </c>
      <c r="D47" s="370">
        <v>3.3</v>
      </c>
      <c r="E47" s="370">
        <v>4.5</v>
      </c>
      <c r="F47" s="486">
        <f>+'Ekamut-caxs'!D47</f>
        <v>4.5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2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2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16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f t="shared" si="6"/>
        <v>17</v>
      </c>
      <c r="B51" s="361" t="str">
        <f>+'Ekamut-caxs'!B51</f>
        <v>Համակարգիչների տեխնիկական սպասարկման գծով</v>
      </c>
      <c r="C51" s="370">
        <v>7</v>
      </c>
      <c r="D51" s="370">
        <v>10.5</v>
      </c>
      <c r="E51" s="370">
        <v>16.7</v>
      </c>
      <c r="F51" s="486">
        <f>+'Ekamut-caxs'!D51</f>
        <v>16.7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7.25">
      <c r="A52" s="492">
        <f t="shared" si="6"/>
        <v>18</v>
      </c>
      <c r="B52" s="361" t="str">
        <f>+'Ekamut-caxs'!B52</f>
        <v>Համակարգչային ծրագրի և կայքի սպասարկման գծով</v>
      </c>
      <c r="C52" s="370"/>
      <c r="D52" s="370"/>
      <c r="E52" s="370"/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hidden="1" customHeight="1">
      <c r="A53" s="492">
        <f t="shared" si="6"/>
        <v>19</v>
      </c>
      <c r="B53" s="361" t="str">
        <f>+'Ekamut-caxs'!B53</f>
        <v>էլ․ստորագրության գծով</v>
      </c>
      <c r="C53" s="370"/>
      <c r="D53" s="370"/>
      <c r="E53" s="370"/>
      <c r="F53" s="486">
        <f>+'Ekamut-caxs'!D53</f>
        <v>0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20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22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25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26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7.25" hidden="1">
      <c r="A61" s="492">
        <f t="shared" si="6"/>
        <v>27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19</v>
      </c>
      <c r="B65" s="269" t="s">
        <v>37</v>
      </c>
      <c r="C65" s="355">
        <f>+F65</f>
        <v>55.5</v>
      </c>
      <c r="D65" s="355">
        <f>+F65</f>
        <v>55.5</v>
      </c>
      <c r="E65" s="355">
        <f>+F65</f>
        <v>55.5</v>
      </c>
      <c r="F65" s="486">
        <f>+'Deb. ev kreditor'!D59-'Deb. ev kreditor'!D54</f>
        <v>55.5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20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34.5" hidden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644.20000000000005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f>-2.5+646.7</f>
        <v>644.20000000000005</v>
      </c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312.30000000000018</v>
      </c>
      <c r="D82" s="487">
        <f>D12+D13-D24</f>
        <v>623.40000000000146</v>
      </c>
      <c r="E82" s="487">
        <f>E12+E13-E24</f>
        <v>50.299999999999272</v>
      </c>
      <c r="F82" s="487">
        <f>F12+F13-F24</f>
        <v>4.0000000000873115E-2</v>
      </c>
      <c r="G82" s="498"/>
      <c r="H82" s="552" t="s">
        <v>200</v>
      </c>
      <c r="I82" s="552"/>
      <c r="J82" s="283"/>
      <c r="K82" s="367" t="str">
        <f t="shared" si="10"/>
        <v/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>Ք.Հունանյան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+'Ekamut-caxs'!D69</f>
        <v>Ս.Շահբազյան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0" t="s">
        <v>261</v>
      </c>
      <c r="B89" s="600"/>
      <c r="C89" s="401"/>
      <c r="F89" s="602" t="s">
        <v>262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3" zoomScaleSheetLayoutView="100" workbookViewId="0">
      <selection activeCell="E24" sqref="E24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53</v>
      </c>
      <c r="B1" s="556"/>
      <c r="C1" s="556"/>
      <c r="D1" s="556"/>
      <c r="E1" s="556"/>
      <c r="F1" s="556"/>
    </row>
    <row r="2" spans="1:18" s="20" customFormat="1" ht="20.25">
      <c r="A2" s="550" t="str">
        <f>+'Ekamut-caxs'!A7:D7</f>
        <v xml:space="preserve">«Երևանի հ․12 մսուր-մանկապարտեզ» ՀՈԱԿ-ի </v>
      </c>
      <c r="B2" s="550"/>
      <c r="C2" s="550"/>
      <c r="D2" s="550"/>
      <c r="E2" s="550"/>
      <c r="F2" s="55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233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SUM(C7:C13,C16:C19)</f>
        <v>32053.199999999997</v>
      </c>
      <c r="D6" s="285">
        <f>SUM(D7:D13,D16:D19)</f>
        <v>36661</v>
      </c>
      <c r="E6" s="285">
        <f t="shared" ref="E6:E60" si="0">D6-C6</f>
        <v>4607.8000000000029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27990.3</v>
      </c>
      <c r="D7" s="274">
        <f>+'Ekamut-caxs'!D11</f>
        <v>32534.400000000001</v>
      </c>
      <c r="E7" s="274">
        <f t="shared" si="0"/>
        <v>4544.1000000000022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1014</v>
      </c>
      <c r="D8" s="274">
        <f>+'Ekamut-caxs'!D12</f>
        <v>1100</v>
      </c>
      <c r="E8" s="274">
        <f>D8-C8</f>
        <v>86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3026.6</v>
      </c>
      <c r="D13" s="277">
        <f>SUM(D14:D15)</f>
        <v>3026.6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3026.6</v>
      </c>
      <c r="D14" s="255">
        <f>+'Ekamut-caxs'!D18</f>
        <v>3026.6</v>
      </c>
      <c r="E14" s="255">
        <f t="shared" si="0"/>
        <v>0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/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/>
      <c r="B18" s="362" t="s">
        <v>62</v>
      </c>
      <c r="C18" s="275">
        <v>22.3</v>
      </c>
      <c r="D18" s="273"/>
      <c r="E18" s="273"/>
      <c r="F18" s="273"/>
      <c r="G18" s="60"/>
    </row>
    <row r="19" spans="1:18" s="61" customFormat="1" ht="24.75" customHeight="1">
      <c r="A19" s="66">
        <f>+A17+1</f>
        <v>10</v>
      </c>
      <c r="B19" s="362">
        <f>+'Ekamut-caxs'!B22</f>
        <v>0</v>
      </c>
      <c r="C19" s="275"/>
      <c r="D19" s="273">
        <f>+'Ekamut-caxs'!D22</f>
        <v>0</v>
      </c>
      <c r="E19" s="273">
        <f>D19-C19</f>
        <v>0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6">
        <f>SUM(C21,C24:C30,C34:C56,C58:C59)</f>
        <v>32053.200000000001</v>
      </c>
      <c r="D20" s="286">
        <f>SUM(D21,D24:D30,D34:D56,D58:D59)</f>
        <v>36660.959999999999</v>
      </c>
      <c r="E20" s="285">
        <f t="shared" si="0"/>
        <v>4607.7599999999984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+'Ekamut-caxs'!B26</f>
        <v>Աշխատավարձի գծով, որից՝</v>
      </c>
      <c r="C21" s="275">
        <v>22314.3</v>
      </c>
      <c r="D21" s="277">
        <f>+'Ekamut-caxs'!D26</f>
        <v>26055.7</v>
      </c>
      <c r="E21" s="274">
        <f t="shared" si="0"/>
        <v>3741.4000000000015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>
        <v>148</v>
      </c>
      <c r="D22" s="278">
        <f>+'Ekamut-caxs'!D27</f>
        <v>740</v>
      </c>
      <c r="E22" s="255">
        <f>D22-C22</f>
        <v>592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10">
        <f>+'Ekamut-caxs'!B28</f>
        <v>0</v>
      </c>
      <c r="C23" s="254"/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4810.1000000000004</v>
      </c>
      <c r="D24" s="277">
        <f>+'Ekamut-caxs'!D29</f>
        <v>5413.36</v>
      </c>
      <c r="E24" s="274">
        <f t="shared" si="0"/>
        <v>603.25999999999931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351.4</v>
      </c>
      <c r="D25" s="277">
        <f>+'Ekamut-caxs'!D30</f>
        <v>357.7</v>
      </c>
      <c r="E25" s="274">
        <f t="shared" si="0"/>
        <v>6.3000000000000114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+'Ekamut-caxs'!B31</f>
        <v>Էլեկտրաէներգիայի գծով</v>
      </c>
      <c r="C26" s="275">
        <v>650.4</v>
      </c>
      <c r="D26" s="277">
        <f>+'Ekamut-caxs'!D31</f>
        <v>663.3</v>
      </c>
      <c r="E26" s="274">
        <f t="shared" si="0"/>
        <v>12.899999999999977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+'Ekamut-caxs'!B32</f>
        <v>Ջրմուղ-կոյուղու գծով</v>
      </c>
      <c r="C27" s="275">
        <v>97.8</v>
      </c>
      <c r="D27" s="277">
        <f>+'Ekamut-caxs'!D32</f>
        <v>98.4</v>
      </c>
      <c r="E27" s="274">
        <f t="shared" si="0"/>
        <v>0.60000000000000853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+'Ekamut-caxs'!B33</f>
        <v>Աղբահանության գծով</v>
      </c>
      <c r="C28" s="275">
        <v>8.6999999999999993</v>
      </c>
      <c r="D28" s="277">
        <f>+'Ekamut-caxs'!D33</f>
        <v>8.6999999999999993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+'Ekamut-caxs'!B34</f>
        <v>Ախտաբանության գծով</v>
      </c>
      <c r="C29" s="275"/>
      <c r="D29" s="277">
        <f>+'Ekamut-caxs'!D34</f>
        <v>24</v>
      </c>
      <c r="E29" s="274">
        <f t="shared" si="0"/>
        <v>24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+'Ekamut-caxs'!B35</f>
        <v>Կապի գծով, այդ թվում`</v>
      </c>
      <c r="C30" s="277">
        <f>SUM(C31:C33)</f>
        <v>136.30000000000001</v>
      </c>
      <c r="D30" s="277">
        <f>SUM(D31:D33)</f>
        <v>135</v>
      </c>
      <c r="E30" s="274">
        <f t="shared" si="0"/>
        <v>-1.3000000000000114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+'Ekamut-caxs'!B36</f>
        <v>բաժանորդային վճար</v>
      </c>
      <c r="C31" s="254">
        <v>60</v>
      </c>
      <c r="D31" s="278">
        <f>+'Ekamut-caxs'!D36</f>
        <v>60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3" t="str">
        <f>+'Ekamut-caxs'!B37</f>
        <v>րոպեավճար</v>
      </c>
      <c r="C32" s="254">
        <v>16.3</v>
      </c>
      <c r="D32" s="278">
        <f>+'Ekamut-caxs'!D37</f>
        <v>15</v>
      </c>
      <c r="E32" s="255">
        <f t="shared" si="0"/>
        <v>-1.3000000000000007</v>
      </c>
      <c r="F32" s="256"/>
      <c r="G32" s="25"/>
    </row>
    <row r="33" spans="1:18" ht="21" customHeight="1">
      <c r="A33" s="26">
        <v>8.3000000000000007</v>
      </c>
      <c r="B33" s="363" t="str">
        <f>+'Ekamut-caxs'!B38</f>
        <v>ինտերնետ կապ</v>
      </c>
      <c r="C33" s="254">
        <v>60</v>
      </c>
      <c r="D33" s="278">
        <f>+'Ekamut-caxs'!D38</f>
        <v>60</v>
      </c>
      <c r="E33" s="255">
        <f t="shared" si="0"/>
        <v>0</v>
      </c>
      <c r="F33" s="256"/>
      <c r="G33" s="25"/>
    </row>
    <row r="34" spans="1:18" s="62" customFormat="1" ht="21" customHeight="1">
      <c r="A34" s="64">
        <f>+A30+1</f>
        <v>9</v>
      </c>
      <c r="B34" s="276" t="str">
        <f>+'Ekamut-caxs'!B39</f>
        <v>Բանկային ծառայության գծով</v>
      </c>
      <c r="C34" s="275">
        <v>7</v>
      </c>
      <c r="D34" s="277">
        <f>+'Ekamut-caxs'!D39</f>
        <v>0</v>
      </c>
      <c r="E34" s="274">
        <f t="shared" si="0"/>
        <v>-7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6" t="str">
        <f>+'Ekamut-caxs'!B40</f>
        <v>Տնտեսական ապրանքների գծով</v>
      </c>
      <c r="C35" s="275">
        <v>226.1</v>
      </c>
      <c r="D35" s="277">
        <f>+'Ekamut-caxs'!D40</f>
        <v>441</v>
      </c>
      <c r="E35" s="274">
        <f t="shared" si="0"/>
        <v>214.9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56" si="3">+A35+1</f>
        <v>11</v>
      </c>
      <c r="B36" s="276" t="str">
        <f>+'Ekamut-caxs'!B41</f>
        <v>Գրասենյակային ապրանքների գծով</v>
      </c>
      <c r="C36" s="275">
        <v>49.1</v>
      </c>
      <c r="D36" s="277">
        <f>+'Ekamut-caxs'!D41</f>
        <v>50</v>
      </c>
      <c r="E36" s="274">
        <f t="shared" si="0"/>
        <v>0.89999999999999858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+'Ekamut-caxs'!B42</f>
        <v>Փոքրարժեք կամ արագամաշ առարկաների գծով</v>
      </c>
      <c r="C37" s="275">
        <v>8</v>
      </c>
      <c r="D37" s="277">
        <f>+'Ekamut-caxs'!D42</f>
        <v>0</v>
      </c>
      <c r="E37" s="274">
        <f t="shared" si="0"/>
        <v>-8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+'Ekamut-caxs'!B43</f>
        <v>Ուսումնական նյութերի գծով</v>
      </c>
      <c r="C38" s="275"/>
      <c r="D38" s="277">
        <f>+'Ekamut-caxs'!D43</f>
        <v>36</v>
      </c>
      <c r="E38" s="274">
        <f t="shared" si="0"/>
        <v>36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f t="shared" si="3"/>
        <v>14</v>
      </c>
      <c r="B39" s="276" t="str">
        <f>+'Ekamut-caxs'!B44</f>
        <v>Դեղորայքի գծով</v>
      </c>
      <c r="C39" s="275"/>
      <c r="D39" s="277">
        <f>+'Ekamut-caxs'!D44</f>
        <v>10</v>
      </c>
      <c r="E39" s="274">
        <f>D39-C39</f>
        <v>10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f t="shared" si="3"/>
        <v>15</v>
      </c>
      <c r="B40" s="276" t="str">
        <f>+'Ekamut-caxs'!B45</f>
        <v>Բուժ.ծառայության գծով</v>
      </c>
      <c r="C40" s="275">
        <v>65</v>
      </c>
      <c r="D40" s="277">
        <f>+'Ekamut-caxs'!D45</f>
        <v>70</v>
      </c>
      <c r="E40" s="274">
        <f t="shared" si="0"/>
        <v>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+'Ekamut-caxs'!B46</f>
        <v>Ընթացիկ վերանորոգման գծով</v>
      </c>
      <c r="C41" s="273">
        <v>86</v>
      </c>
      <c r="D41" s="277">
        <f>+'Ekamut-caxs'!D46</f>
        <v>50</v>
      </c>
      <c r="E41" s="274">
        <f t="shared" si="0"/>
        <v>-36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17</v>
      </c>
      <c r="B42" s="276" t="str">
        <f>+'Ekamut-caxs'!B47</f>
        <v>Ջեռուցման համակարգի սպասարկման գծով</v>
      </c>
      <c r="C42" s="273">
        <v>2.2999999999999998</v>
      </c>
      <c r="D42" s="277">
        <f>+'Ekamut-caxs'!D47</f>
        <v>4.5</v>
      </c>
      <c r="E42" s="274">
        <f>D42-C42</f>
        <v>2.2000000000000002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18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19</v>
      </c>
      <c r="B44" s="276" t="str">
        <f>+'Ekamut-caxs'!B49</f>
        <v>Սպասարկման և կոմունալ համավճարների գծով</v>
      </c>
      <c r="C44" s="273"/>
      <c r="D44" s="277">
        <f>+'Ekamut-caxs'!D49</f>
        <v>0</v>
      </c>
      <c r="E44" s="274">
        <f>D44-C44</f>
        <v>0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20</v>
      </c>
      <c r="B45" s="276" t="str">
        <f>+'Ekamut-caxs'!B50</f>
        <v>Գնումների համակարգողի ծառայության գծով</v>
      </c>
      <c r="C45" s="275"/>
      <c r="D45" s="277">
        <f>+'Ekamut-caxs'!D50</f>
        <v>105</v>
      </c>
      <c r="E45" s="274">
        <f t="shared" si="0"/>
        <v>105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f t="shared" si="3"/>
        <v>21</v>
      </c>
      <c r="B46" s="276" t="str">
        <f>+'Ekamut-caxs'!B51</f>
        <v>Համակարգիչների տեխնիկական սպասարկման գծով</v>
      </c>
      <c r="C46" s="275">
        <v>17.5</v>
      </c>
      <c r="D46" s="277">
        <f>+'Ekamut-caxs'!D51</f>
        <v>16.7</v>
      </c>
      <c r="E46" s="274">
        <f t="shared" si="0"/>
        <v>-0.80000000000000071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22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8">
        <f t="shared" si="3"/>
        <v>23</v>
      </c>
      <c r="B48" s="276" t="str">
        <f>+'Ekamut-caxs'!B53</f>
        <v>էլ․ստորագրության գծով</v>
      </c>
      <c r="C48" s="273"/>
      <c r="D48" s="277">
        <f>+'Ekamut-caxs'!D53</f>
        <v>0</v>
      </c>
      <c r="E48" s="274">
        <f t="shared" ref="E48:E59" si="4">D48-C48</f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24</v>
      </c>
      <c r="B49" s="276" t="str">
        <f>+'Ekamut-caxs'!B54</f>
        <v>Հայտարարության գծով</v>
      </c>
      <c r="C49" s="273"/>
      <c r="D49" s="277">
        <f>+'Ekamut-caxs'!D54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398">
        <f t="shared" si="3"/>
        <v>25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8">
        <f t="shared" si="3"/>
        <v>26</v>
      </c>
      <c r="B51" s="276" t="str">
        <f>+'Ekamut-caxs'!B56</f>
        <v>Վերապատրաստման գծով</v>
      </c>
      <c r="C51" s="273">
        <v>22.3</v>
      </c>
      <c r="D51" s="277">
        <f>+'Ekamut-caxs'!D56</f>
        <v>0</v>
      </c>
      <c r="E51" s="274">
        <f t="shared" si="4"/>
        <v>-22.3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8">
        <f t="shared" si="3"/>
        <v>27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398">
        <f t="shared" si="3"/>
        <v>28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customHeight="1">
      <c r="A54" s="494">
        <f t="shared" si="3"/>
        <v>29</v>
      </c>
      <c r="B54" s="362">
        <f>+'Ekamut-caxs'!B59</f>
        <v>0</v>
      </c>
      <c r="C54" s="273"/>
      <c r="D54" s="275">
        <f>+'Ekamut-caxs'!D59</f>
        <v>0</v>
      </c>
      <c r="E54" s="273">
        <f>D54-C54</f>
        <v>0</v>
      </c>
      <c r="F54" s="273"/>
      <c r="G54" s="60"/>
    </row>
    <row r="55" spans="1:18" s="61" customFormat="1" ht="21" customHeight="1">
      <c r="A55" s="494">
        <f t="shared" si="3"/>
        <v>30</v>
      </c>
      <c r="B55" s="362">
        <f>+'Ekamut-caxs'!B60</f>
        <v>0</v>
      </c>
      <c r="C55" s="273"/>
      <c r="D55" s="275">
        <f>+'Ekamut-caxs'!D60</f>
        <v>0</v>
      </c>
      <c r="E55" s="273">
        <f>D55-C55</f>
        <v>0</v>
      </c>
      <c r="F55" s="273"/>
      <c r="G55" s="60" t="s">
        <v>121</v>
      </c>
    </row>
    <row r="56" spans="1:18" s="62" customFormat="1" ht="21" customHeight="1">
      <c r="A56" s="398">
        <f t="shared" si="3"/>
        <v>31</v>
      </c>
      <c r="B56" s="276" t="str">
        <f>+'Ekamut-caxs'!B61</f>
        <v>Հիմնական միջոցների մաշվածության գծով, որից՝</v>
      </c>
      <c r="C56" s="273">
        <v>3081.9</v>
      </c>
      <c r="D56" s="277">
        <f>+'Ekamut-caxs'!D61</f>
        <v>3026.6</v>
      </c>
      <c r="E56" s="274">
        <f t="shared" si="4"/>
        <v>-55.300000000000182</v>
      </c>
      <c r="F56" s="27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31.1</v>
      </c>
      <c r="B57" s="363" t="str">
        <f>+'Ekamut-caxs'!B62</f>
        <v>պայմանով (անհատույց) ստացված</v>
      </c>
      <c r="C57" s="256">
        <v>3026.6</v>
      </c>
      <c r="D57" s="278">
        <f>+'Ekamut-caxs'!D62</f>
        <v>3026.6</v>
      </c>
      <c r="E57" s="255">
        <f t="shared" si="4"/>
        <v>0</v>
      </c>
      <c r="F57" s="256"/>
      <c r="G57" s="152"/>
    </row>
    <row r="58" spans="1:18" s="62" customFormat="1" ht="21" customHeight="1">
      <c r="A58" s="64">
        <f>+A56+1</f>
        <v>32</v>
      </c>
      <c r="B58" s="276" t="str">
        <f>+'Ekamut-caxs'!B63</f>
        <v xml:space="preserve">Չփոխհատուցվող հարկերի գծով </v>
      </c>
      <c r="C58" s="273">
        <v>24</v>
      </c>
      <c r="D58" s="277">
        <f>+'Ekamut-caxs'!D63</f>
        <v>0</v>
      </c>
      <c r="E58" s="274">
        <f t="shared" si="4"/>
        <v>-24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33</v>
      </c>
      <c r="B59" s="276" t="str">
        <f>+'Ekamut-caxs'!B64</f>
        <v>Այլ ծախսերի գծով</v>
      </c>
      <c r="C59" s="273"/>
      <c r="D59" s="277">
        <f>+'Ekamut-caxs'!D64</f>
        <v>0</v>
      </c>
      <c r="E59" s="274">
        <f t="shared" si="4"/>
        <v>0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11" t="s">
        <v>78</v>
      </c>
      <c r="C60" s="285">
        <f>C6-C20</f>
        <v>0</v>
      </c>
      <c r="D60" s="285">
        <f>D6-D20</f>
        <v>4.0000000000873115E-2</v>
      </c>
      <c r="E60" s="285">
        <f t="shared" si="0"/>
        <v>4.0000000000873115E-2</v>
      </c>
      <c r="F60" s="344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2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3" t="s">
        <v>2</v>
      </c>
      <c r="C62" s="434"/>
      <c r="D62" s="558" t="str">
        <f>+'Ekamut-caxs'!D67</f>
        <v>Ք.Հունանյան</v>
      </c>
      <c r="E62" s="558"/>
      <c r="F62" s="306"/>
      <c r="G62" s="25"/>
    </row>
    <row r="63" spans="1:18" ht="9.75" customHeight="1">
      <c r="B63" s="435"/>
      <c r="C63" s="436"/>
      <c r="D63" s="557" t="s">
        <v>5</v>
      </c>
      <c r="E63" s="557"/>
      <c r="F63" s="307"/>
      <c r="G63" s="25"/>
    </row>
    <row r="64" spans="1:18" ht="24.75" customHeight="1">
      <c r="B64" s="433" t="s">
        <v>6</v>
      </c>
      <c r="C64" s="434"/>
      <c r="D64" s="558" t="str">
        <f>+'Ekamut-caxs'!D69</f>
        <v>Ս.Շահբազյան</v>
      </c>
      <c r="E64" s="558"/>
      <c r="F64" s="306"/>
      <c r="G64" s="25"/>
    </row>
    <row r="65" spans="1:7" ht="11.25" customHeight="1">
      <c r="B65" s="437"/>
      <c r="C65" s="436"/>
      <c r="D65" s="557" t="s">
        <v>5</v>
      </c>
      <c r="E65" s="557"/>
      <c r="F65" s="307"/>
      <c r="G65" s="25"/>
    </row>
    <row r="66" spans="1:7" s="17" customFormat="1">
      <c r="A66" s="22"/>
      <c r="B66" s="438" t="s">
        <v>1</v>
      </c>
      <c r="C66" s="436"/>
      <c r="D66" s="436"/>
      <c r="E66" s="436"/>
      <c r="F66" s="36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E24" sqref="E24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6" t="s">
        <v>79</v>
      </c>
      <c r="B1" s="556"/>
      <c r="C1" s="556"/>
      <c r="D1" s="556"/>
      <c r="E1" s="556"/>
      <c r="F1" s="556"/>
    </row>
    <row r="2" spans="1:20" s="20" customFormat="1" ht="20.25">
      <c r="A2" s="550" t="str">
        <f>+'Ekamut-caxs'!A7:D7</f>
        <v xml:space="preserve">«Երևանի հ․12 մսուր-մանկապարտեզ» ՀՈԱԿ-ի </v>
      </c>
      <c r="B2" s="550"/>
      <c r="C2" s="550"/>
      <c r="D2" s="550"/>
      <c r="E2" s="550"/>
      <c r="F2" s="55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59" t="s">
        <v>234</v>
      </c>
      <c r="B3" s="559"/>
      <c r="C3" s="559"/>
      <c r="D3" s="559"/>
      <c r="E3" s="559"/>
      <c r="F3" s="55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84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96.9</v>
      </c>
      <c r="D6" s="257">
        <v>699.7</v>
      </c>
      <c r="E6" s="270">
        <f t="shared" ref="E6:E62" si="0">D6-C6</f>
        <v>602.80000000000007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29801.7</v>
      </c>
      <c r="D7" s="270">
        <f>SUM(D8,D9:D17)</f>
        <v>33634.400000000001</v>
      </c>
      <c r="E7" s="270">
        <f>D7-C7</f>
        <v>3832.7000000000007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28772.799999999999</v>
      </c>
      <c r="D8" s="268">
        <f>+'Dramakan hosqer'!F14</f>
        <v>32534.400000000001</v>
      </c>
      <c r="E8" s="268">
        <f>D8-C8</f>
        <v>3761.6000000000022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1014</v>
      </c>
      <c r="D9" s="268">
        <f>+'Dramakan hosqer'!F15</f>
        <v>1100</v>
      </c>
      <c r="E9" s="268">
        <f t="shared" si="0"/>
        <v>86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>
        <v>14.9</v>
      </c>
      <c r="D14" s="268">
        <f>+'Dramakan hosqer'!F20</f>
        <v>0</v>
      </c>
      <c r="E14" s="268">
        <f t="shared" si="0"/>
        <v>-14.9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29198.899999999994</v>
      </c>
      <c r="D18" s="270">
        <f>+D19+D61+D73</f>
        <v>34334.06</v>
      </c>
      <c r="E18" s="270">
        <f t="shared" si="0"/>
        <v>5135.1600000000035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28988.899999999994</v>
      </c>
      <c r="D19" s="270">
        <f>SUM(D20,D23:D29,D33:D55,D59:D60)</f>
        <v>33689.86</v>
      </c>
      <c r="E19" s="270">
        <f t="shared" si="0"/>
        <v>4700.9600000000064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22338.5</v>
      </c>
      <c r="D20" s="268">
        <f>+'Dramakan hosqer'!F26</f>
        <v>26055.7</v>
      </c>
      <c r="E20" s="268">
        <f t="shared" si="0"/>
        <v>3717.2000000000007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148</v>
      </c>
      <c r="D21" s="272">
        <f>+'Dramakan hosqer'!F27</f>
        <v>740</v>
      </c>
      <c r="E21" s="272">
        <f t="shared" si="0"/>
        <v>592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4748.8</v>
      </c>
      <c r="D23" s="268">
        <f>+'Dramakan hosqer'!F29</f>
        <v>5413.36</v>
      </c>
      <c r="E23" s="268">
        <f t="shared" si="0"/>
        <v>664.55999999999949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351.4</v>
      </c>
      <c r="D24" s="268">
        <f>+'Dramakan hosqer'!F30</f>
        <v>357.7</v>
      </c>
      <c r="E24" s="268">
        <f t="shared" si="0"/>
        <v>6.3000000000000114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636.6</v>
      </c>
      <c r="D25" s="268">
        <f>+'Dramakan hosqer'!F31</f>
        <v>663.3</v>
      </c>
      <c r="E25" s="268">
        <f t="shared" si="0"/>
        <v>26.699999999999932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107.6</v>
      </c>
      <c r="D26" s="268">
        <f>+'Dramakan hosqer'!F32</f>
        <v>98.4</v>
      </c>
      <c r="E26" s="268">
        <f t="shared" si="0"/>
        <v>-9.1999999999999886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8.6999999999999993</v>
      </c>
      <c r="D27" s="268">
        <f>+'Dramakan hosqer'!F33</f>
        <v>8.6999999999999993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24</v>
      </c>
      <c r="E28" s="268">
        <f t="shared" si="0"/>
        <v>24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124.6</v>
      </c>
      <c r="D29" s="268">
        <f>SUM(D30:D32)</f>
        <v>135</v>
      </c>
      <c r="E29" s="268">
        <f t="shared" si="0"/>
        <v>10.400000000000006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60</v>
      </c>
      <c r="D30" s="272">
        <f>+'Dramakan hosqer'!F36</f>
        <v>60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4.5999999999999996</v>
      </c>
      <c r="D31" s="272">
        <f>+'Dramakan hosqer'!F37</f>
        <v>15</v>
      </c>
      <c r="E31" s="272">
        <f t="shared" si="0"/>
        <v>10.4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60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7</v>
      </c>
      <c r="D33" s="268">
        <f>+'Dramakan hosqer'!F39</f>
        <v>0</v>
      </c>
      <c r="E33" s="268">
        <f t="shared" si="0"/>
        <v>-7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220.8</v>
      </c>
      <c r="D34" s="268">
        <f>+'Dramakan hosqer'!F40</f>
        <v>441</v>
      </c>
      <c r="E34" s="268">
        <f t="shared" si="0"/>
        <v>220.2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29.2</v>
      </c>
      <c r="D35" s="268">
        <f>+'Dramakan hosqer'!F41</f>
        <v>50</v>
      </c>
      <c r="E35" s="268">
        <f t="shared" si="0"/>
        <v>20.8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8</v>
      </c>
      <c r="D36" s="268">
        <f>+'Dramakan hosqer'!F42</f>
        <v>0</v>
      </c>
      <c r="E36" s="268">
        <f t="shared" si="0"/>
        <v>-8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25.1</v>
      </c>
      <c r="D37" s="268">
        <f>+'Dramakan hosqer'!F43</f>
        <v>36</v>
      </c>
      <c r="E37" s="268">
        <f t="shared" si="0"/>
        <v>10.899999999999999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10</v>
      </c>
      <c r="E38" s="268">
        <f t="shared" si="0"/>
        <v>10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65</v>
      </c>
      <c r="D39" s="268">
        <f>+'Dramakan hosqer'!F45</f>
        <v>70</v>
      </c>
      <c r="E39" s="268">
        <f t="shared" si="0"/>
        <v>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86</v>
      </c>
      <c r="D40" s="268">
        <f>+'Dramakan hosqer'!F46</f>
        <v>50</v>
      </c>
      <c r="E40" s="268">
        <f t="shared" si="0"/>
        <v>-36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2.2999999999999998</v>
      </c>
      <c r="D41" s="268">
        <f>+'Dramakan hosqer'!F47</f>
        <v>4.5</v>
      </c>
      <c r="E41" s="268">
        <f t="shared" si="0"/>
        <v>2.2000000000000002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17.5</v>
      </c>
      <c r="D45" s="268">
        <f>+'Dramakan hosqer'!F51</f>
        <v>16.7</v>
      </c>
      <c r="E45" s="268">
        <f t="shared" si="0"/>
        <v>-0.80000000000000071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22.3</v>
      </c>
      <c r="D50" s="268">
        <f>+'Dramakan hosqer'!F56</f>
        <v>0</v>
      </c>
      <c r="E50" s="268">
        <f t="shared" si="0"/>
        <v>-22.3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24</v>
      </c>
      <c r="D55" s="268">
        <f>SUM(D56:D58)</f>
        <v>0</v>
      </c>
      <c r="E55" s="267">
        <f>D55-C55</f>
        <v>-24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24</v>
      </c>
      <c r="D58" s="272">
        <f>+'Dramakan hosqer'!F64</f>
        <v>0</v>
      </c>
      <c r="E58" s="272">
        <f t="shared" si="0"/>
        <v>-24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70.5</v>
      </c>
      <c r="D59" s="268">
        <f>+'Dramakan hosqer'!F65</f>
        <v>55.5</v>
      </c>
      <c r="E59" s="268">
        <f t="shared" si="0"/>
        <v>-15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210</v>
      </c>
      <c r="D61" s="270">
        <f>+D62+D69</f>
        <v>0</v>
      </c>
      <c r="E61" s="270">
        <f t="shared" si="0"/>
        <v>-210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210</v>
      </c>
      <c r="D62" s="268">
        <f>SUM(D63:D68)</f>
        <v>0</v>
      </c>
      <c r="E62" s="268">
        <f t="shared" si="0"/>
        <v>-210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210</v>
      </c>
      <c r="D64" s="268">
        <f>+'Dramakan hosqer'!F70</f>
        <v>0</v>
      </c>
      <c r="E64" s="268">
        <f>D64-C64</f>
        <v>-210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644.20000000000005</v>
      </c>
      <c r="E73" s="270">
        <f t="shared" si="4"/>
        <v>644.20000000000005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644.20000000000005</v>
      </c>
      <c r="E74" s="267">
        <f>D74-C74</f>
        <v>644.20000000000005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699.700000000008</v>
      </c>
      <c r="D76" s="270">
        <f>D6+D7-D18</f>
        <v>4.0000000000873115E-2</v>
      </c>
      <c r="E76" s="270">
        <f t="shared" si="4"/>
        <v>-699.66000000000713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1" t="str">
        <f>+'Ekamut-caxs'!D67</f>
        <v>Ք.Հունանյան</v>
      </c>
      <c r="E78" s="55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0" t="s">
        <v>92</v>
      </c>
      <c r="E79" s="560"/>
      <c r="F79" s="309"/>
    </row>
    <row r="80" spans="1:20" s="17" customFormat="1" ht="22.5" customHeight="1">
      <c r="A80" s="18"/>
      <c r="B80" s="442" t="s">
        <v>6</v>
      </c>
      <c r="C80" s="439"/>
      <c r="D80" s="558" t="str">
        <f>+'Ekamut-caxs'!D69</f>
        <v>Ս.Շահբազյան</v>
      </c>
      <c r="E80" s="558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0" t="s">
        <v>92</v>
      </c>
      <c r="E81" s="560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E24" sqref="E2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2" t="s">
        <v>67</v>
      </c>
      <c r="B1" s="562"/>
      <c r="C1" s="562"/>
      <c r="D1" s="562"/>
      <c r="E1" s="56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3" t="str">
        <f>+'Ekamut-caxs'!A7:D7</f>
        <v xml:space="preserve">«Երևանի հ․12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5" t="s">
        <v>156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6" t="s">
        <v>245</v>
      </c>
      <c r="B4" s="566"/>
      <c r="C4" s="566"/>
      <c r="D4" s="566"/>
      <c r="E4" s="56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7" t="s">
        <v>161</v>
      </c>
      <c r="B7" s="568"/>
      <c r="C7" s="56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25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6.2</v>
      </c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0.6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258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4.7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>
        <v>7.5</v>
      </c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7" t="s">
        <v>186</v>
      </c>
      <c r="B35" s="568"/>
      <c r="C35" s="56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8.1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44.9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>
        <v>2.5</v>
      </c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760.2</v>
      </c>
      <c r="E54" s="30"/>
      <c r="F54" s="303">
        <f>SUM(D36:D53)</f>
        <v>55.5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760.2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815.7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699.7</v>
      </c>
      <c r="D62" s="569" t="s">
        <v>189</v>
      </c>
      <c r="E62" s="570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1" t="str">
        <f>+'Ekamut-caxs'!D67</f>
        <v>Ք.Հունանյան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2" t="s">
        <v>92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1" t="str">
        <f>+'Ekamut-caxs'!D69</f>
        <v>Ս.Շահբազյան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3" t="s">
        <v>92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50" t="str">
        <f>+'Ekamut-caxs'!A7</f>
        <v xml:space="preserve">«Երևանի հ․12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</row>
    <row r="3" spans="1:15" ht="25.5" customHeight="1">
      <c r="A3" s="580" t="s">
        <v>243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79" t="s">
        <v>153</v>
      </c>
      <c r="B5" s="579" t="s">
        <v>68</v>
      </c>
      <c r="C5" s="577" t="s">
        <v>224</v>
      </c>
      <c r="D5" s="577"/>
      <c r="E5" s="577"/>
      <c r="F5" s="577"/>
      <c r="G5" s="577"/>
      <c r="H5" s="577"/>
      <c r="I5" s="577"/>
      <c r="J5" s="577"/>
      <c r="K5" s="577"/>
      <c r="L5" s="578" t="s">
        <v>155</v>
      </c>
    </row>
    <row r="6" spans="1:15" ht="79.5" customHeight="1">
      <c r="A6" s="579"/>
      <c r="B6" s="579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8"/>
    </row>
    <row r="7" spans="1:15" ht="27.75" customHeight="1">
      <c r="A7" s="310">
        <v>1</v>
      </c>
      <c r="B7" s="371" t="s">
        <v>204</v>
      </c>
      <c r="C7" s="372">
        <v>23327.200000000001</v>
      </c>
      <c r="D7" s="372"/>
      <c r="E7" s="372"/>
      <c r="F7" s="372">
        <v>741.1</v>
      </c>
      <c r="G7" s="372">
        <v>1175.3600000000001</v>
      </c>
      <c r="H7" s="372"/>
      <c r="I7" s="372">
        <v>740</v>
      </c>
      <c r="J7" s="372"/>
      <c r="K7" s="372"/>
      <c r="L7" s="373">
        <f>ROUND(SUM(C7:K7),1)</f>
        <v>25983.7</v>
      </c>
    </row>
    <row r="8" spans="1:15" ht="35.25" customHeight="1">
      <c r="A8" s="310">
        <v>2</v>
      </c>
      <c r="B8" s="424" t="s">
        <v>89</v>
      </c>
      <c r="C8" s="372">
        <v>72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72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26055.7</v>
      </c>
    </row>
    <row r="10" spans="1:15" s="312" customFormat="1" ht="34.5" customHeight="1">
      <c r="A10" s="313"/>
      <c r="B10" s="314">
        <v>1943935</v>
      </c>
      <c r="C10" s="315">
        <f>+B10*0.012</f>
        <v>23327.22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288.2</v>
      </c>
      <c r="H11" s="156"/>
      <c r="I11" s="322"/>
      <c r="J11" s="583"/>
      <c r="K11" s="583"/>
      <c r="L11" s="325"/>
    </row>
    <row r="12" spans="1:15" s="313" customFormat="1" ht="69" customHeight="1">
      <c r="B12" s="574" t="s">
        <v>221</v>
      </c>
      <c r="C12" s="575"/>
      <c r="F12" s="322"/>
      <c r="G12" s="322"/>
      <c r="H12" s="574" t="s">
        <v>222</v>
      </c>
      <c r="I12" s="575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4" t="str">
        <f>+'Ekamut-caxs'!D67</f>
        <v>Ք.Հունանյան</v>
      </c>
      <c r="H17" s="584"/>
      <c r="I17" s="584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2" t="s">
        <v>92</v>
      </c>
      <c r="H18" s="582"/>
      <c r="I18" s="582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1" t="str">
        <f>+'Ekamut-caxs'!D69</f>
        <v>Ս.Շահբազյան</v>
      </c>
      <c r="H19" s="581"/>
      <c r="I19" s="581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2" t="s">
        <v>92</v>
      </c>
      <c r="H20" s="582"/>
      <c r="I20" s="582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9" customFormat="1" ht="21.75" customHeight="1">
      <c r="A2" s="586" t="str">
        <f>+'Ekamut-caxs'!A7:D7</f>
        <v xml:space="preserve">«Երևանի հ․12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9" customFormat="1" ht="21" customHeight="1">
      <c r="A3" s="586" t="s">
        <v>93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4" customFormat="1" ht="24.75" customHeight="1">
      <c r="A5" s="587" t="s">
        <v>114</v>
      </c>
      <c r="B5" s="589" t="s">
        <v>94</v>
      </c>
      <c r="C5" s="591" t="s">
        <v>95</v>
      </c>
      <c r="D5" s="591"/>
      <c r="E5" s="591"/>
      <c r="F5" s="591"/>
      <c r="G5" s="591" t="s">
        <v>96</v>
      </c>
      <c r="H5" s="591"/>
      <c r="I5" s="591"/>
      <c r="J5" s="591"/>
      <c r="K5" s="591" t="s">
        <v>144</v>
      </c>
      <c r="L5" s="591"/>
      <c r="M5" s="591"/>
      <c r="N5" s="591"/>
    </row>
    <row r="6" spans="1:14" s="145" customFormat="1" ht="51" customHeight="1">
      <c r="A6" s="588"/>
      <c r="B6" s="590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510</v>
      </c>
      <c r="D7" s="350">
        <v>70890</v>
      </c>
      <c r="E7" s="351">
        <f>+C7</f>
        <v>510</v>
      </c>
      <c r="F7" s="352">
        <f>+E7*143.7</f>
        <v>73287</v>
      </c>
      <c r="G7" s="397">
        <v>990</v>
      </c>
      <c r="H7" s="350">
        <v>46800</v>
      </c>
      <c r="I7" s="351">
        <f>+G7</f>
        <v>990</v>
      </c>
      <c r="J7" s="350">
        <f>+I7*53.48</f>
        <v>52945.2</v>
      </c>
      <c r="K7" s="397">
        <v>59</v>
      </c>
      <c r="L7" s="350">
        <v>11153</v>
      </c>
      <c r="M7" s="350">
        <f>+K7</f>
        <v>59</v>
      </c>
      <c r="N7" s="352">
        <f>+M7*200.47</f>
        <v>11827.73</v>
      </c>
    </row>
    <row r="8" spans="1:14" ht="19.5" customHeight="1">
      <c r="A8" s="141">
        <v>2</v>
      </c>
      <c r="B8" s="195" t="s">
        <v>98</v>
      </c>
      <c r="C8" s="397">
        <v>390</v>
      </c>
      <c r="D8" s="350">
        <v>54210</v>
      </c>
      <c r="E8" s="351">
        <f t="shared" ref="E8:E18" si="0">+C8</f>
        <v>390</v>
      </c>
      <c r="F8" s="352">
        <f t="shared" ref="F8:F18" si="1">+E8*143.7</f>
        <v>56042.999999999993</v>
      </c>
      <c r="G8" s="397">
        <v>990</v>
      </c>
      <c r="H8" s="350">
        <v>52345</v>
      </c>
      <c r="I8" s="351">
        <f t="shared" ref="I8:I18" si="2">+G8</f>
        <v>990</v>
      </c>
      <c r="J8" s="350">
        <f t="shared" ref="J8:J18" si="3">+I8*53.48</f>
        <v>52945.2</v>
      </c>
      <c r="K8" s="397">
        <v>50</v>
      </c>
      <c r="L8" s="350">
        <v>10024</v>
      </c>
      <c r="M8" s="350">
        <f t="shared" ref="M8:M18" si="4">+K8</f>
        <v>50</v>
      </c>
      <c r="N8" s="352">
        <f t="shared" ref="N8:N18" si="5">+M8*200.47</f>
        <v>10023.5</v>
      </c>
    </row>
    <row r="9" spans="1:14" ht="19.5" customHeight="1">
      <c r="A9" s="141">
        <v>3</v>
      </c>
      <c r="B9" s="195" t="s">
        <v>99</v>
      </c>
      <c r="C9" s="397">
        <v>440</v>
      </c>
      <c r="D9" s="350">
        <v>61160</v>
      </c>
      <c r="E9" s="351">
        <f t="shared" si="0"/>
        <v>440</v>
      </c>
      <c r="F9" s="352">
        <f t="shared" si="1"/>
        <v>63227.999999999993</v>
      </c>
      <c r="G9" s="397">
        <v>1120</v>
      </c>
      <c r="H9" s="350">
        <v>59298</v>
      </c>
      <c r="I9" s="351">
        <f>+G9</f>
        <v>1120</v>
      </c>
      <c r="J9" s="350">
        <f t="shared" si="3"/>
        <v>59897.599999999999</v>
      </c>
      <c r="K9" s="397">
        <v>44</v>
      </c>
      <c r="L9" s="350">
        <v>8821</v>
      </c>
      <c r="M9" s="350">
        <f t="shared" si="4"/>
        <v>44</v>
      </c>
      <c r="N9" s="352">
        <f t="shared" si="5"/>
        <v>8820.68</v>
      </c>
    </row>
    <row r="10" spans="1:14" ht="19.5" customHeight="1">
      <c r="A10" s="141">
        <v>4</v>
      </c>
      <c r="B10" s="195" t="s">
        <v>100</v>
      </c>
      <c r="C10" s="397">
        <v>114</v>
      </c>
      <c r="D10" s="350">
        <v>16382</v>
      </c>
      <c r="E10" s="351">
        <f t="shared" si="0"/>
        <v>114</v>
      </c>
      <c r="F10" s="352">
        <f t="shared" si="1"/>
        <v>16381.8</v>
      </c>
      <c r="G10" s="397">
        <v>980</v>
      </c>
      <c r="H10" s="350">
        <v>51910</v>
      </c>
      <c r="I10" s="351">
        <f t="shared" si="2"/>
        <v>980</v>
      </c>
      <c r="J10" s="350">
        <f t="shared" si="3"/>
        <v>52410.399999999994</v>
      </c>
      <c r="K10" s="397">
        <v>67</v>
      </c>
      <c r="L10" s="350">
        <v>13431</v>
      </c>
      <c r="M10" s="350">
        <f t="shared" si="4"/>
        <v>67</v>
      </c>
      <c r="N10" s="352">
        <f t="shared" si="5"/>
        <v>13431.49</v>
      </c>
    </row>
    <row r="11" spans="1:14" ht="19.5" customHeight="1">
      <c r="A11" s="141">
        <v>5</v>
      </c>
      <c r="B11" s="195" t="s">
        <v>101</v>
      </c>
      <c r="C11" s="397">
        <v>107</v>
      </c>
      <c r="D11" s="350">
        <v>15803</v>
      </c>
      <c r="E11" s="351">
        <f t="shared" si="0"/>
        <v>107</v>
      </c>
      <c r="F11" s="352">
        <f t="shared" si="1"/>
        <v>15375.9</v>
      </c>
      <c r="G11" s="397">
        <v>1060</v>
      </c>
      <c r="H11" s="350">
        <v>56089</v>
      </c>
      <c r="I11" s="351">
        <f t="shared" si="2"/>
        <v>1060</v>
      </c>
      <c r="J11" s="350">
        <f t="shared" si="3"/>
        <v>56688.799999999996</v>
      </c>
      <c r="K11" s="397">
        <v>10</v>
      </c>
      <c r="L11" s="350">
        <v>2005</v>
      </c>
      <c r="M11" s="350">
        <f t="shared" si="4"/>
        <v>10</v>
      </c>
      <c r="N11" s="352">
        <f t="shared" si="5"/>
        <v>2004.7</v>
      </c>
    </row>
    <row r="12" spans="1:14" ht="19.5" customHeight="1">
      <c r="A12" s="141">
        <v>6</v>
      </c>
      <c r="B12" s="195" t="s">
        <v>102</v>
      </c>
      <c r="C12" s="397">
        <v>58</v>
      </c>
      <c r="D12" s="350">
        <v>8334.6</v>
      </c>
      <c r="E12" s="351">
        <f t="shared" si="0"/>
        <v>58</v>
      </c>
      <c r="F12" s="352">
        <f t="shared" si="1"/>
        <v>8334.5999999999985</v>
      </c>
      <c r="G12" s="397">
        <v>1070</v>
      </c>
      <c r="H12" s="350">
        <v>56724</v>
      </c>
      <c r="I12" s="351">
        <f t="shared" si="2"/>
        <v>1070</v>
      </c>
      <c r="J12" s="350">
        <f t="shared" si="3"/>
        <v>57223.6</v>
      </c>
      <c r="K12" s="397">
        <v>41</v>
      </c>
      <c r="L12" s="350">
        <v>8219</v>
      </c>
      <c r="M12" s="350">
        <f t="shared" si="4"/>
        <v>41</v>
      </c>
      <c r="N12" s="352">
        <f t="shared" si="5"/>
        <v>8219.27</v>
      </c>
    </row>
    <row r="13" spans="1:14" ht="19.5" customHeight="1">
      <c r="A13" s="141">
        <v>7</v>
      </c>
      <c r="B13" s="195" t="s">
        <v>103</v>
      </c>
      <c r="C13" s="397">
        <v>51</v>
      </c>
      <c r="D13" s="350">
        <v>7328.7</v>
      </c>
      <c r="E13" s="351">
        <f t="shared" si="0"/>
        <v>51</v>
      </c>
      <c r="F13" s="352">
        <f t="shared" si="1"/>
        <v>7328.7</v>
      </c>
      <c r="G13" s="397">
        <v>790</v>
      </c>
      <c r="H13" s="350">
        <v>41649</v>
      </c>
      <c r="I13" s="351">
        <f t="shared" si="2"/>
        <v>790</v>
      </c>
      <c r="J13" s="350">
        <f t="shared" si="3"/>
        <v>42249.2</v>
      </c>
      <c r="K13" s="397">
        <v>35</v>
      </c>
      <c r="L13" s="350">
        <v>7016</v>
      </c>
      <c r="M13" s="350">
        <f t="shared" si="4"/>
        <v>35</v>
      </c>
      <c r="N13" s="352">
        <f t="shared" si="5"/>
        <v>7016.45</v>
      </c>
    </row>
    <row r="14" spans="1:14" ht="19.5" customHeight="1">
      <c r="A14" s="141">
        <v>8</v>
      </c>
      <c r="B14" s="196" t="s">
        <v>104</v>
      </c>
      <c r="C14" s="397">
        <v>46</v>
      </c>
      <c r="D14" s="350">
        <v>6610.2</v>
      </c>
      <c r="E14" s="351">
        <f t="shared" si="0"/>
        <v>46</v>
      </c>
      <c r="F14" s="352">
        <f t="shared" si="1"/>
        <v>6610.2</v>
      </c>
      <c r="G14" s="397">
        <v>1040</v>
      </c>
      <c r="H14" s="350">
        <v>54919</v>
      </c>
      <c r="I14" s="351">
        <f t="shared" si="2"/>
        <v>1040</v>
      </c>
      <c r="J14" s="350">
        <f t="shared" si="3"/>
        <v>55619.199999999997</v>
      </c>
      <c r="K14" s="397">
        <v>39</v>
      </c>
      <c r="L14" s="350">
        <v>7818</v>
      </c>
      <c r="M14" s="350">
        <f t="shared" si="4"/>
        <v>39</v>
      </c>
      <c r="N14" s="352">
        <f t="shared" si="5"/>
        <v>7818.33</v>
      </c>
    </row>
    <row r="15" spans="1:14" ht="19.5" customHeight="1">
      <c r="A15" s="141">
        <v>9</v>
      </c>
      <c r="B15" s="196" t="s">
        <v>105</v>
      </c>
      <c r="C15" s="397">
        <v>60</v>
      </c>
      <c r="D15" s="350">
        <v>8622</v>
      </c>
      <c r="E15" s="351">
        <f t="shared" si="0"/>
        <v>60</v>
      </c>
      <c r="F15" s="352">
        <f t="shared" si="1"/>
        <v>8622</v>
      </c>
      <c r="G15" s="397">
        <v>1067</v>
      </c>
      <c r="H15" s="350">
        <v>56401</v>
      </c>
      <c r="I15" s="351">
        <f t="shared" si="2"/>
        <v>1067</v>
      </c>
      <c r="J15" s="350">
        <f t="shared" si="3"/>
        <v>57063.159999999996</v>
      </c>
      <c r="K15" s="397">
        <v>49</v>
      </c>
      <c r="L15" s="350">
        <v>9823</v>
      </c>
      <c r="M15" s="350">
        <f t="shared" si="4"/>
        <v>49</v>
      </c>
      <c r="N15" s="352">
        <f t="shared" si="5"/>
        <v>9823.0300000000007</v>
      </c>
    </row>
    <row r="16" spans="1:14" ht="19.5" customHeight="1">
      <c r="A16" s="141">
        <v>10</v>
      </c>
      <c r="B16" s="196" t="s">
        <v>106</v>
      </c>
      <c r="C16" s="397">
        <v>65</v>
      </c>
      <c r="D16" s="350">
        <v>9407</v>
      </c>
      <c r="E16" s="351">
        <f t="shared" si="0"/>
        <v>65</v>
      </c>
      <c r="F16" s="352">
        <f t="shared" si="1"/>
        <v>9340.5</v>
      </c>
      <c r="G16" s="397">
        <v>1069</v>
      </c>
      <c r="H16" s="350">
        <v>56578</v>
      </c>
      <c r="I16" s="351">
        <f t="shared" si="2"/>
        <v>1069</v>
      </c>
      <c r="J16" s="350">
        <f t="shared" si="3"/>
        <v>57170.119999999995</v>
      </c>
      <c r="K16" s="397">
        <v>30</v>
      </c>
      <c r="L16" s="352">
        <v>6014</v>
      </c>
      <c r="M16" s="350">
        <f t="shared" si="4"/>
        <v>30</v>
      </c>
      <c r="N16" s="352">
        <f t="shared" si="5"/>
        <v>6014.1</v>
      </c>
    </row>
    <row r="17" spans="1:14" ht="19.5" customHeight="1">
      <c r="A17" s="141">
        <v>11</v>
      </c>
      <c r="B17" s="196" t="s">
        <v>107</v>
      </c>
      <c r="C17" s="397">
        <v>262</v>
      </c>
      <c r="D17" s="350">
        <v>37649.4</v>
      </c>
      <c r="E17" s="351">
        <f t="shared" si="0"/>
        <v>262</v>
      </c>
      <c r="F17" s="352">
        <f t="shared" si="1"/>
        <v>37649.399999999994</v>
      </c>
      <c r="G17" s="397">
        <v>1154</v>
      </c>
      <c r="H17" s="350">
        <v>61070</v>
      </c>
      <c r="I17" s="351">
        <f t="shared" si="2"/>
        <v>1154</v>
      </c>
      <c r="J17" s="350">
        <f t="shared" si="3"/>
        <v>61715.92</v>
      </c>
      <c r="K17" s="397">
        <v>48</v>
      </c>
      <c r="L17" s="352">
        <v>9623</v>
      </c>
      <c r="M17" s="350">
        <f t="shared" si="4"/>
        <v>48</v>
      </c>
      <c r="N17" s="352">
        <f t="shared" si="5"/>
        <v>9622.56</v>
      </c>
    </row>
    <row r="18" spans="1:14" ht="19.5" customHeight="1">
      <c r="A18" s="141">
        <v>12</v>
      </c>
      <c r="B18" s="196" t="s">
        <v>108</v>
      </c>
      <c r="C18" s="397">
        <v>386</v>
      </c>
      <c r="D18" s="350">
        <v>55468</v>
      </c>
      <c r="E18" s="351">
        <f t="shared" si="0"/>
        <v>386</v>
      </c>
      <c r="F18" s="352">
        <f t="shared" si="1"/>
        <v>55468.2</v>
      </c>
      <c r="G18" s="397">
        <v>1072</v>
      </c>
      <c r="H18" s="350">
        <v>56629</v>
      </c>
      <c r="I18" s="351">
        <f t="shared" si="2"/>
        <v>1072</v>
      </c>
      <c r="J18" s="350">
        <f t="shared" si="3"/>
        <v>57330.559999999998</v>
      </c>
      <c r="K18" s="397">
        <v>19</v>
      </c>
      <c r="L18" s="352">
        <v>3809</v>
      </c>
      <c r="M18" s="350">
        <f t="shared" si="4"/>
        <v>19</v>
      </c>
      <c r="N18" s="352">
        <f t="shared" si="5"/>
        <v>3808.93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2489</v>
      </c>
      <c r="D19" s="264">
        <f t="shared" si="6"/>
        <v>351864.9</v>
      </c>
      <c r="E19" s="294">
        <f t="shared" si="6"/>
        <v>2489</v>
      </c>
      <c r="F19" s="265">
        <f>SUM(F7:F18)</f>
        <v>357669.3</v>
      </c>
      <c r="G19" s="294">
        <f>SUM(G7:G18)</f>
        <v>12402</v>
      </c>
      <c r="H19" s="294">
        <f>SUM(H7:H18)</f>
        <v>650412</v>
      </c>
      <c r="I19" s="294">
        <f>SUM(I7:I18)</f>
        <v>12402</v>
      </c>
      <c r="J19" s="266">
        <f>SUM(J7:J18)</f>
        <v>663258.96</v>
      </c>
      <c r="K19" s="294">
        <f t="shared" si="6"/>
        <v>491</v>
      </c>
      <c r="L19" s="294">
        <f t="shared" si="6"/>
        <v>97756</v>
      </c>
      <c r="M19" s="294">
        <f>SUM(M7:M18)</f>
        <v>491</v>
      </c>
      <c r="N19" s="265">
        <f>SUM(N7:N18)</f>
        <v>98430.76999999999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357669.3</v>
      </c>
      <c r="G27" s="294"/>
      <c r="H27" s="264"/>
      <c r="I27" s="264"/>
      <c r="J27" s="300">
        <f>J19-J26</f>
        <v>663258.96</v>
      </c>
      <c r="K27" s="300"/>
      <c r="L27" s="300"/>
      <c r="M27" s="300"/>
      <c r="N27" s="300">
        <f>N19-N26</f>
        <v>98430.76999999999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357.7</v>
      </c>
      <c r="G28" s="379"/>
      <c r="H28" s="379"/>
      <c r="I28" s="379"/>
      <c r="J28" s="396">
        <f>ROUND(J27/1000,1)</f>
        <v>663.3</v>
      </c>
      <c r="K28" s="379"/>
      <c r="L28" s="379"/>
      <c r="M28" s="379"/>
      <c r="N28" s="396">
        <f>ROUND(N27/1000,1)</f>
        <v>98.4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5"/>
      <c r="H31" s="595"/>
      <c r="I31" s="462"/>
      <c r="J31" s="592" t="str">
        <f>+'Ekamut-caxs'!D67</f>
        <v>Ք.Հունանյան</v>
      </c>
      <c r="K31" s="592"/>
      <c r="L31" s="391"/>
      <c r="N31" s="142"/>
    </row>
    <row r="32" spans="1:14" s="139" customFormat="1">
      <c r="C32" s="463"/>
      <c r="D32" s="463"/>
      <c r="E32" s="464"/>
      <c r="F32" s="464"/>
      <c r="G32" s="593" t="s">
        <v>91</v>
      </c>
      <c r="H32" s="593"/>
      <c r="I32" s="465"/>
      <c r="J32" s="593" t="s">
        <v>109</v>
      </c>
      <c r="K32" s="593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2"/>
      <c r="H33" s="592"/>
      <c r="I33" s="467"/>
      <c r="J33" s="592" t="str">
        <f>+'Ekamut-caxs'!D69</f>
        <v>Ս.Շահբազյան</v>
      </c>
      <c r="K33" s="592"/>
      <c r="L33" s="391"/>
    </row>
    <row r="34" spans="2:13" s="139" customFormat="1">
      <c r="C34" s="468"/>
      <c r="D34" s="468"/>
      <c r="E34" s="469"/>
      <c r="F34" s="469"/>
      <c r="G34" s="593" t="s">
        <v>91</v>
      </c>
      <c r="H34" s="593"/>
      <c r="I34" s="465"/>
      <c r="J34" s="593" t="s">
        <v>109</v>
      </c>
      <c r="K34" s="593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4" t="s">
        <v>247</v>
      </c>
      <c r="J37" s="594"/>
      <c r="L37" s="594" t="s">
        <v>248</v>
      </c>
      <c r="M37" s="594"/>
    </row>
    <row r="38" spans="2:13" s="417" customFormat="1" ht="15.6" customHeight="1">
      <c r="E38" s="594" t="s">
        <v>246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4" sqref="E24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7" t="s">
        <v>67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հ․12 մսուր-մանկապարտեզ» ՀՈԱԿ-ի </v>
      </c>
      <c r="B2" s="598"/>
      <c r="C2" s="598"/>
      <c r="D2" s="598"/>
    </row>
    <row r="3" spans="1:4" ht="27" customHeight="1">
      <c r="A3" s="598" t="s">
        <v>235</v>
      </c>
      <c r="B3" s="598"/>
      <c r="C3" s="598"/>
      <c r="D3" s="598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15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15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25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25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23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23</v>
      </c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3</v>
      </c>
      <c r="D23" s="167">
        <f>D7+D11+D15+D19</f>
        <v>63</v>
      </c>
    </row>
    <row r="24" spans="1:4" ht="48.75" customHeight="1"/>
    <row r="25" spans="1:4" ht="18">
      <c r="B25" s="470" t="s">
        <v>2</v>
      </c>
      <c r="C25" s="599" t="str">
        <f>+'Ekamut-caxs'!D67</f>
        <v>Ք.Հունանյան</v>
      </c>
      <c r="D25" s="599"/>
    </row>
    <row r="26" spans="1:4" ht="15.75" customHeight="1">
      <c r="B26" s="471" t="s">
        <v>4</v>
      </c>
      <c r="C26" s="596" t="s">
        <v>5</v>
      </c>
      <c r="D26" s="596"/>
    </row>
    <row r="27" spans="1:4" ht="27" customHeight="1">
      <c r="B27" s="472" t="s">
        <v>6</v>
      </c>
      <c r="C27" s="599" t="str">
        <f>+'Ekamut-caxs'!D69</f>
        <v>Ս.Շահբազյան</v>
      </c>
      <c r="D27" s="599"/>
    </row>
    <row r="28" spans="1:4">
      <c r="B28" s="473"/>
      <c r="C28" s="596" t="s">
        <v>5</v>
      </c>
      <c r="D28" s="596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1mIEHhps766Bg8mjKzmDcGgjofspuRON/OFnCdsZRUg=</DigestValue>
    </Reference>
    <Reference Type="http://www.w3.org/2000/09/xmldsig#Object" URI="#idOfficeObject">
      <DigestMethod Algorithm="http://www.w3.org/2001/04/xmlenc#sha256"/>
      <DigestValue>/Y5YIQT9lp2mj7mu6eRJ1RD99M9zPw2KBMD+5LdTpsE=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dwFm+qU2/4KRZOsGesCTLF3jzF+5Pg2Ve35vc5txJb8=</DigestValue>
    </Reference>
    <Reference Type="http://www.w3.org/2000/09/xmldsig#Object" URI="#idValidSigLnImg">
      <DigestMethod Algorithm="http://www.w3.org/2001/04/xmlenc#sha256"/>
      <DigestValue>QNuS3UAJVQPze3GfneYAy97C97YRJYd1V1OAkmlXi0o=</DigestValue>
    </Reference>
    <Reference Type="http://www.w3.org/2000/09/xmldsig#Object" URI="#idInvalidSigLnImg">
      <DigestMethod Algorithm="http://www.w3.org/2001/04/xmlenc#sha256"/>
      <DigestValue>mHk3OGPX8p/lRs0ByWBrsOIxSjcukVSbpevgJzynqc4=</DigestValue>
    </Reference>
  </SignedInfo>
  <SignatureValue>BDUKhUjfmlW8G94bfs1Pifom7bgs0s2KpOi8WtQC6INwGC/O4iljyV6PXaE5ZwXHZv8+pO0oBExs
aCTGwvC7llx1+mEHCkfO+97p1XSz247wGqkfPSKTb83vgOruHlB9+F//AJg0OJV72YSnjjFCpyk9
BjrSkDcTGX1iuz+0LRWfPALS14FIHAbXUZAIQ4G/FCOarvuE2xy49gAWnmEEO5C6Jav+dACc8lKW
iCfUzsL9Mf0TvkcTQnYFr9RXpJXUp26vxk+wyEuVWoOXc+aRCc8wPCgHDGN+EZ+BxNbvzYuKrPvK
Tex0pJualF8i0/9IdZsxAvGPIi0iRup/P8pi6A==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0o1mX4egV6eOuiT9QHFsjBd5A6INKcbq7Ix4pI66ry8=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uV9Q+nr7RGncUQfZYi7n0avazrCtkdIsYN/6JUgbO5w=</DigestValue>
      </Reference>
      <Reference URI="/xl/drawings/vmlDrawing2.vml?ContentType=application/vnd.openxmlformats-officedocument.vmlDrawing">
        <DigestMethod Algorithm="http://www.w3.org/2001/04/xmlenc#sha256"/>
        <DigestValue>BajjMS6IOnp4h9FbFnRiU9uNcuRYhN3DHCHs3ILkExs=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e6BSP4BeftZKSQogj8MOmAYuFBzuioGDVDAUwcOwDhs=</DigestValue>
      </Reference>
      <Reference URI="/xl/styles.xml?ContentType=application/vnd.openxmlformats-officedocument.spreadsheetml.styles+xml">
        <DigestMethod Algorithm="http://www.w3.org/2001/04/xmlenc#sha256"/>
        <DigestValue>9gVBmLJphuVFASjCV8dElpqWp289/qugDgKie8SZzKI=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0Xewr4mEbOgn1adRgsiPQSHg8YpiIda6xxlR4ZSk8r0=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CLf2lrNHu/r5KxCsM+bRAOsdt+Mf674q8bHUNTLNrdY=</DigestValue>
      </Reference>
      <Reference URI="/xl/worksheets/sheet2.xml?ContentType=application/vnd.openxmlformats-officedocument.spreadsheetml.worksheet+xml">
        <DigestMethod Algorithm="http://www.w3.org/2001/04/xmlenc#sha256"/>
        <DigestValue>tKQAtoy3kdV7lwz0pInEDlUT7u4dvIi9GqV5gRCuL0c=</DigestValue>
      </Reference>
      <Reference URI="/xl/worksheets/sheet3.xml?ContentType=application/vnd.openxmlformats-officedocument.spreadsheetml.worksheet+xml">
        <DigestMethod Algorithm="http://www.w3.org/2001/04/xmlenc#sha256"/>
        <DigestValue>Dn0iwgszqZn76EDZ4EAeiplTbHaetv/8ojPdodqAWDE=</DigestValue>
      </Reference>
      <Reference URI="/xl/worksheets/sheet4.xml?ContentType=application/vnd.openxmlformats-officedocument.spreadsheetml.worksheet+xml">
        <DigestMethod Algorithm="http://www.w3.org/2001/04/xmlenc#sha256"/>
        <DigestValue>sKfNWROah1HBzsNwFOEGHEqg0oANG8fBhyC9Tgj06RQ=</DigestValue>
      </Reference>
      <Reference URI="/xl/worksheets/sheet5.xml?ContentType=application/vnd.openxmlformats-officedocument.spreadsheetml.worksheet+xml">
        <DigestMethod Algorithm="http://www.w3.org/2001/04/xmlenc#sha256"/>
        <DigestValue>SqsRHgdc6uhcTBtZ/pI8DfY2SMBXZTFkdUc/eRZReIY=</DigestValue>
      </Reference>
      <Reference URI="/xl/worksheets/sheet6.xml?ContentType=application/vnd.openxmlformats-officedocument.spreadsheetml.worksheet+xml">
        <DigestMethod Algorithm="http://www.w3.org/2001/04/xmlenc#sha256"/>
        <DigestValue>YVJlms+CG5F5QnDzZEOdXoYd13+SFC9UbWQVwCgdZ2M=</DigestValue>
      </Reference>
      <Reference URI="/xl/worksheets/sheet7.xml?ContentType=application/vnd.openxmlformats-officedocument.spreadsheetml.worksheet+xml">
        <DigestMethod Algorithm="http://www.w3.org/2001/04/xmlenc#sha256"/>
        <DigestValue>iSMyF3ka5TiUy57fQTXoHHPSWwjTLNaNFlvWWUmoLdA=</DigestValue>
      </Reference>
      <Reference URI="/xl/worksheets/sheet8.xml?ContentType=application/vnd.openxmlformats-officedocument.spreadsheetml.worksheet+xml">
        <DigestMethod Algorithm="http://www.w3.org/2001/04/xmlenc#sha256"/>
        <DigestValue>pOuiUItLvr7RhRj3rbkHmJhrBPwcwIvsIGRjzLc03Vc=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{60DD9FE3-0C65-470D-92EB-3941CB62BCBC}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2023-04-03T15:43:26Z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/mwnAAAAEwAAAAAAAABIAAAAAAAAAMwuEnj6fwAAkPMuePp/AAAAMxJ4+n8AAAEAAAAAAAAAWFgSePp/AAAAAAL3+n8AAAAAAAAAAAAAAAAAAAAAAABQuP5sJwAAAJC40fwXAgAA2+Db9Pp/AACAuf5sJwAAABm6/mw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L9bCcAAAAAAQAAAAAAAIg+//T6fwAAAAAAAAAAAAAJAAAAAAAAAIhgkYwXAgAASMGBd/p/AAAAAAAAAAAAAAAAAAAAAAAAknsb6Vq9AABoJP1sJwAAAAAAAAAAAAAA0I7G/BcCAACQuNH8FwIAAJAl/WwAAAAAAAAAAAAAAAAHAAAAAAAAAEjanfwXAgAAzCT9bCcAAAAJJf1sJwAAAHHN1/T6fwAAAQAAABcCAABAKP1sAAAAAA52lIA1awAAAAAAAAAAAACQuNH8FwIAANvg2/T6fwAAcCT9bCcAAAAJJf1sJwAAAMCkxvw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uWGZFwIAAMC5YZkCAAAAiD7/9Pp/AAAAAAAAAAAAAJnranb6fwAAAAAAAPp/AAAAAAAAAAAAAAAAAAAAAAAAAAAAAAAAAADSfBvpWr0AAAAAAAAAAAAAwLlhmRcCAADg////AAAAAJC40fwXAgAAaCr9bAAAAAAAAAAAAAAAAAYAAAAAAAAAIAAAAAAAAACMKf1sJwAAAMkp/WwnAAAAcc3X9Pp/AAAwLv1sJwAAAAAAAAAAAAAAcLAskRcCAAC4YfR2+n8AAJC40fwXAgAA2+Db9Pp/AAAwKf1sJwAAAMkp/WwnAAAAgBMCkR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Jh//////8gFwAAAAABBIAFYaEXAgAA9xJt///////YCABAIo8AAChSlIwXAgAAKIH+bCcAAADAT1yZFwIAADB//mwnAAAAgAVhoQAAAADAT1yZFwIAAKzvB/X6fwAAAAAAAAAAAADb4Nv0+n8AAGB//mwnAAAAZAAAAAAAAAAIADmY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/mwnAAAAEwAAAAAAAABIAAAAAAAAAMwuEnj6fwAAkPMuePp/AAAAMxJ4+n8AAAEAAAAAAAAAWFgSePp/AAAAAAL3+n8AAAAAAAAAAAAAAAAAAAAAAABQuP5sJwAAAJC40fwXAgAA2+Db9Pp/AACAuf5sJwAAABm6/mw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v1sJwAAAAABAAAAAAAAiD7/9Pp/AAAAAAAAAAAAAAkAAAAAAAAAiGCRjBcCAABIwYF3+n8AAAAAAAAAAAAAAAAAAAAAAACSexvpWr0AAGgk/WwnAAAAAAAAAAAAAADQjsb8FwIAAJC40fwXAgAAkCX9bAAAAAAAAAAAAAAAAAcAAAAAAAAASNqd/BcCAADMJP1sJwAAAAkl/WwnAAAAcc3X9Pp/AAABAAAAFwIAAEAo/WwAAAAADnaUgDVrAAAAAAAAAAAAAJC40fwXAgAA2+Db9Pp/AABwJP1sJwAAAAkl/WwnAAAAwKTG/B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5YZkXAgAAwLlhmQIAAACIPv/0+n8AAAAAAAAAAAAAmetqdvp/AAAAAAAA+n8AAAAAAAAAAAAAAAAAAAAAAAAAAAAAAAAAANJ8G+lavQAAAAAAAAAAAADAuWGZFwIAAOD///8AAAAAkLjR/BcCAABoKv1sAAAAAAAAAAAAAAAABgAAAAAAAAAgAAAAAAAAAIwp/WwnAAAAySn9bCcAAABxzdf0+n8AADAu/WwnAAAAAAAAAAAAAABwsCyRFwIAALhh9Hb6fwAAkLjR/BcCAADb4Nv0+n8AADAp/WwnAAAAySn9bCcAAACAEwKR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D+bCcAAAAAAAAAAAAAAAAAAAAAAAAAAAAAAAAAAABgsPCYFwIAAAgAAAAAAAAAgXwI9fp/AACgoVKaFwIAAAAAAAAAAAAAAQAAAAAAAAAAAAAAAAAAAAEAAAAXAgAA48AA7fp/AABKEAn//////yAXAAAAAAEEgAVhoRcCAAD3Em3//////9gIAEAijwAAKFKUjBcCAAAogf5sJwAAAMBPXJkXAgAAMH/+bCcAAACABWGhAAAAAMBPXJkXAgAArO8H9fp/AAAAAAAAAAAAANvg2/T6fwAAYH/+bCcAAABkAAAAAAAAAAgAOpg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Wb4cdBCuNYdy58BD+Dom1OCeVtXQOorl6vTIdG2bi6A=</DigestValue>
    </Reference>
    <Reference Type="http://www.w3.org/2000/09/xmldsig#Object" URI="#idOfficeObject">
      <DigestMethod Algorithm="http://www.w3.org/2001/04/xmlenc#sha256"/>
      <DigestValue>fkc/yN3fMrNyLpI0UpoJ/7yecyivTe/5p3OmRxuUdVc=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BBpEn6baGDbPe1youxwXkEKdVi669uSrOmwLRn6qbXM=</DigestValue>
    </Reference>
    <Reference Type="http://www.w3.org/2000/09/xmldsig#Object" URI="#idValidSigLnImg">
      <DigestMethod Algorithm="http://www.w3.org/2001/04/xmlenc#sha256"/>
      <DigestValue>mYGdwF7y4MjvRZcRmxux0zKVVu38oWCrevZo8D94mrY=</DigestValue>
    </Reference>
    <Reference Type="http://www.w3.org/2000/09/xmldsig#Object" URI="#idInvalidSigLnImg">
      <DigestMethod Algorithm="http://www.w3.org/2001/04/xmlenc#sha256"/>
      <DigestValue>/0OjhNVbKjqv0bjwqUGoFzlw7HBphOOcjoNacnV/Uj4=</DigestValue>
    </Reference>
  </SignedInfo>
  <SignatureValue>vt575USlK87p1DSsglCm9gZxCE4IMIWs0qph+eqtdIpPz7sQz3hLpFI0Eh/UNQmGfxjkREMgkh5x
RarY6OxqvAEA0qZwu1NVlYdjnYcjeXZVCUQ7uBk+57ISn6dOqvmzAchIrDKyaclWNXvNUWdlK4U0
TSl7fgydx2JKFjRjrPPSRwk8FfumyUphLjkEige8IH5A8tc5mRHNChU7rL4HcUJJ2wWbzWw1QDKl
xY8NlrFav6S6HiwHcACRvikZRqo8PwQt09Ll+rgByoILuPefe0EIYZCgMVn2WK/kVaXbeSR2iXCv
OCW96oxH8h996R9S25ez/z1HL9ZniBi5a8+jcA==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0o1mX4egV6eOuiT9QHFsjBd5A6INKcbq7Ix4pI66ry8=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uV9Q+nr7RGncUQfZYi7n0avazrCtkdIsYN/6JUgbO5w=</DigestValue>
      </Reference>
      <Reference URI="/xl/drawings/vmlDrawing2.vml?ContentType=application/vnd.openxmlformats-officedocument.vmlDrawing">
        <DigestMethod Algorithm="http://www.w3.org/2001/04/xmlenc#sha256"/>
        <DigestValue>BajjMS6IOnp4h9FbFnRiU9uNcuRYhN3DHCHs3ILkExs=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e6BSP4BeftZKSQogj8MOmAYuFBzuioGDVDAUwcOwDhs=</DigestValue>
      </Reference>
      <Reference URI="/xl/styles.xml?ContentType=application/vnd.openxmlformats-officedocument.spreadsheetml.styles+xml">
        <DigestMethod Algorithm="http://www.w3.org/2001/04/xmlenc#sha256"/>
        <DigestValue>9gVBmLJphuVFASjCV8dElpqWp289/qugDgKie8SZzKI=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0Xewr4mEbOgn1adRgsiPQSHg8YpiIda6xxlR4ZSk8r0=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CLf2lrNHu/r5KxCsM+bRAOsdt+Mf674q8bHUNTLNrdY=</DigestValue>
      </Reference>
      <Reference URI="/xl/worksheets/sheet2.xml?ContentType=application/vnd.openxmlformats-officedocument.spreadsheetml.worksheet+xml">
        <DigestMethod Algorithm="http://www.w3.org/2001/04/xmlenc#sha256"/>
        <DigestValue>tKQAtoy3kdV7lwz0pInEDlUT7u4dvIi9GqV5gRCuL0c=</DigestValue>
      </Reference>
      <Reference URI="/xl/worksheets/sheet3.xml?ContentType=application/vnd.openxmlformats-officedocument.spreadsheetml.worksheet+xml">
        <DigestMethod Algorithm="http://www.w3.org/2001/04/xmlenc#sha256"/>
        <DigestValue>Dn0iwgszqZn76EDZ4EAeiplTbHaetv/8ojPdodqAWDE=</DigestValue>
      </Reference>
      <Reference URI="/xl/worksheets/sheet4.xml?ContentType=application/vnd.openxmlformats-officedocument.spreadsheetml.worksheet+xml">
        <DigestMethod Algorithm="http://www.w3.org/2001/04/xmlenc#sha256"/>
        <DigestValue>sKfNWROah1HBzsNwFOEGHEqg0oANG8fBhyC9Tgj06RQ=</DigestValue>
      </Reference>
      <Reference URI="/xl/worksheets/sheet5.xml?ContentType=application/vnd.openxmlformats-officedocument.spreadsheetml.worksheet+xml">
        <DigestMethod Algorithm="http://www.w3.org/2001/04/xmlenc#sha256"/>
        <DigestValue>SqsRHgdc6uhcTBtZ/pI8DfY2SMBXZTFkdUc/eRZReIY=</DigestValue>
      </Reference>
      <Reference URI="/xl/worksheets/sheet6.xml?ContentType=application/vnd.openxmlformats-officedocument.spreadsheetml.worksheet+xml">
        <DigestMethod Algorithm="http://www.w3.org/2001/04/xmlenc#sha256"/>
        <DigestValue>YVJlms+CG5F5QnDzZEOdXoYd13+SFC9UbWQVwCgdZ2M=</DigestValue>
      </Reference>
      <Reference URI="/xl/worksheets/sheet7.xml?ContentType=application/vnd.openxmlformats-officedocument.spreadsheetml.worksheet+xml">
        <DigestMethod Algorithm="http://www.w3.org/2001/04/xmlenc#sha256"/>
        <DigestValue>iSMyF3ka5TiUy57fQTXoHHPSWwjTLNaNFlvWWUmoLdA=</DigestValue>
      </Reference>
      <Reference URI="/xl/worksheets/sheet8.xml?ContentType=application/vnd.openxmlformats-officedocument.spreadsheetml.worksheet+xml">
        <DigestMethod Algorithm="http://www.w3.org/2001/04/xmlenc#sha256"/>
        <DigestValue>pOuiUItLvr7RhRj3rbkHmJhrBPwcwIvsIGRjzLc03Vc=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{9A5CDAFA-70F9-4C7C-A895-7A743D1406F0}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2023-04-03T15:43:39Z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/mwnAAAAEwAAAAAAAABIAAAAAAAAAMwuEnj6fwAAkPMuePp/AAAAMxJ4+n8AAAEAAAAAAAAAWFgSePp/AAAAAAL3+n8AAAAAAAAAAAAAAAAAAAAAAABQuP5sJwAAAJC40fwXAgAA2+Db9Pp/AACAuf5sJwAAABm6/mwn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L9bCcAAAAAAQAAAAAAAIg+//T6fwAAAAAAAAAAAAAJAAAAAAAAAIhgkYwXAgAASMGBd/p/AAAAAAAAAAAAAAAAAAAAAAAAknsb6Vq9AABoJP1sJwAAAAAAAAAAAAAA0I7G/BcCAACQuNH8FwIAAJAl/WwAAAAAAAAAAAAAAAAHAAAAAAAAAEjanfwXAgAAzCT9bCcAAAAJJf1sJwAAAHHN1/T6fwAAAQAAABcCAABAKP1sAAAAAA52lIA1awAAAAAAAAAAAACQuNH8FwIAANvg2/T6fwAAcCT9bCcAAAAJJf1sJwAAAMCkxvwX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uWGZFwIAAMC5YZkCAAAAiD7/9Pp/AAAAAAAAAAAAAJnranb6fwAAAAAAAPp/AAAAAAAAAAAAAAAAAAAAAAAAAAAAAAAAAADSfBvpWr0AAAAAAAAAAAAAwLlhmRcCAADg////AAAAAJC40fwXAgAAaCr9bAAAAAAAAAAAAAAAAAYAAAAAAAAAIAAAAAAAAACMKf1sJwAAAMkp/WwnAAAAcc3X9Pp/AAAwLv1sJwAAAAAAAAAAAAAAcLAskRcCAAC4YfR2+n8AAJC40fwXAgAA2+Db9Pp/AAAwKf1sJwAAAMkp/WwnAAAAgBMCkR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xKZ//////8gFwAAAAABBOAGN5gXAgAA9xJt///////YCABAIo8AAChSlIwXAgAAKIH+bCcAAADAT1yZFwIAADB//mwnAAAA4AY3mAAAAAAAAJ2GFwIAAFXuO/f6fwAAAAAAAAAAAADb4Nv0+n8AAGB//mwnAAAAZAAAAAAAAAAIADeGF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/mwnAAAAEwAAAAAAAABIAAAAAAAAAMwuEnj6fwAAkPMuePp/AAAAMxJ4+n8AAAEAAAAAAAAAWFgSePp/AAAAAAL3+n8AAAAAAAAAAAAAAAAAAAAAAABQuP5sJwAAAJC40fwXAgAA2+Db9Pp/AACAuf5sJwAAABm6/mwn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v1sJwAAAAABAAAAAAAAiD7/9Pp/AAAAAAAAAAAAAAkAAAAAAAAAiGCRjBcCAABIwYF3+n8AAAAAAAAAAAAAAAAAAAAAAACSexvpWr0AAGgk/WwnAAAAAAAAAAAAAADQjsb8FwIAAJC40fwXAgAAkCX9bAAAAAAAAAAAAAAAAAcAAAAAAAAASNqd/BcCAADMJP1sJwAAAAkl/WwnAAAAcc3X9Pp/AAABAAAAFwIAAEAo/WwAAAAADnaUgDVrAAAAAAAAAAAAAJC40fwXAgAA2+Db9Pp/AABwJP1sJwAAAAkl/WwnAAAAwKTG/B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5YZkXAgAAwLlhmQIAAACIPv/0+n8AAAAAAAAAAAAAmetqdvp/AAAAAAAA+n8AAAAAAAAAAAAAAAAAAAAAAAAAAAAAAAAAANJ8G+lavQAAAAAAAAAAAADAuWGZFwIAAOD///8AAAAAkLjR/BcCAABoKv1sAAAAAAAAAAAAAAAABgAAAAAAAAAgAAAAAAAAAIwp/WwnAAAAySn9bCcAAABxzdf0+n8AADAu/WwnAAAAAAAAAAAAAABwsCyRFwIAALhh9Hb6fwAAkLjR/BcCAADb4Nv0+n8AADAp/WwnAAAAySn9bCcAAACAEwKRF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D+bCcAAAAAAAAAAAAAAAAAAAAAAAAAAAAAAAAAAAAAQMCQFwIAAAgAAAAAAAAAgXwI9fp/AACgoVKaFwIAAAAAAAAAAAAAAQAAAAAAAAAAAI76FwIAAAEAAAAXAgAA48AA7fp/AAAvE8n//////yAXAAAAAAEE4AY3mBcCAAD3Em3//////9gIAEAijwAAKFKUjBcCAAAogf5sJwAAAMBPXJkXAgAAMH/+bCcAAADgBjeYAAAAAAAAnYYXAgAAVe479/p/AAAAAAAAAAAAANvg2/T6fwAAYH/+bCcAAABkAAAAAAAAAAgA6Iw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2023-03-21T07:25:09Z</dcterms:modified>
</cp:coreProperties>
</file>